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JŘBU_2\01 Zadávací dokumentace  a výzva + přílohy\FINAL po kontrole AKFT\"/>
    </mc:Choice>
  </mc:AlternateContent>
  <bookViews>
    <workbookView xWindow="0" yWindow="0" windowWidth="20730" windowHeight="9810" tabRatio="987"/>
  </bookViews>
  <sheets>
    <sheet name="List1" sheetId="11" r:id="rId1"/>
    <sheet name="1.Měsíční Odměna" sheetId="2" r:id="rId2"/>
    <sheet name="2.Podrobná měsíční Odměna" sheetId="1" r:id="rId3"/>
    <sheet name="3.Podrobná objížďka" sheetId="3" r:id="rId4"/>
    <sheet name="4.Podrobné ostatní náklady" sheetId="8" r:id="rId5"/>
    <sheet name="5.Celkové vyúčtování nákladů" sheetId="4" r:id="rId6"/>
    <sheet name="6.Evidence neodjetých spojů" sheetId="5" r:id="rId7"/>
    <sheet name="7.Evidence zpožděných spojů" sheetId="6" r:id="rId8"/>
    <sheet name="8.Evidence vozidel" sheetId="7" r:id="rId9"/>
    <sheet name="9. Evidence nefunkčních OZ" sheetId="10" r:id="rId10"/>
  </sheets>
  <definedNames>
    <definedName name="_Toc358202476" localSheetId="8">'8.Evidence vozidel'!$A$87</definedName>
    <definedName name="_xlnm.Print_Area" localSheetId="2">'2.Podrobná měsíční Odměna'!$A$1:$AA$70</definedName>
    <definedName name="_xlnm.Print_Area" localSheetId="5">'5.Celkové vyúčtování nákladů'!$A$1:$G$41</definedName>
    <definedName name="_xlnm.Print_Area" localSheetId="6">'6.Evidence neodjetých spojů'!$A$1:$H$51</definedName>
    <definedName name="_xlnm.Print_Area" localSheetId="7">'7.Evidence zpožděných spojů'!$A$1:$J$53</definedName>
    <definedName name="_xlnm.Print_Area" localSheetId="8">'8.Evidence vozidel'!$A$1:$R$51</definedName>
    <definedName name="_xlnm.Print_Area" localSheetId="9">'9. Evidence nefunkčních OZ'!$A$1:$F$26</definedName>
    <definedName name="_xlnm.Print_Area" localSheetId="0">List1!$A$1:$I$41</definedName>
  </definedNames>
  <calcPr calcId="152511"/>
</workbook>
</file>

<file path=xl/calcChain.xml><?xml version="1.0" encoding="utf-8"?>
<calcChain xmlns="http://schemas.openxmlformats.org/spreadsheetml/2006/main">
  <c r="L18" i="8" l="1"/>
  <c r="N17" i="8"/>
  <c r="N15" i="8"/>
  <c r="N9" i="8"/>
  <c r="K43" i="8"/>
  <c r="L43" i="8" s="1"/>
  <c r="M43" i="8" s="1"/>
  <c r="G78" i="8"/>
  <c r="H78" i="8" s="1"/>
  <c r="L117" i="8"/>
  <c r="I108" i="8"/>
  <c r="J108" i="8" s="1"/>
  <c r="G81" i="8"/>
  <c r="H81" i="8" s="1"/>
  <c r="G82" i="8"/>
  <c r="H82" i="8" s="1"/>
  <c r="G83" i="8"/>
  <c r="H83" i="8"/>
  <c r="G84" i="8"/>
  <c r="H84" i="8" s="1"/>
  <c r="K108" i="8" l="1"/>
  <c r="N11" i="8"/>
  <c r="N10" i="8"/>
  <c r="L23" i="3" l="1"/>
  <c r="K23" i="3"/>
  <c r="X13" i="1"/>
  <c r="D13" i="1"/>
  <c r="D37" i="2"/>
  <c r="F25" i="2"/>
  <c r="F24" i="2"/>
  <c r="F23" i="2"/>
  <c r="F29" i="2"/>
  <c r="F28" i="2"/>
  <c r="F27" i="2"/>
  <c r="F18" i="2"/>
  <c r="F17" i="2"/>
  <c r="F16" i="2"/>
  <c r="D30" i="2" s="1"/>
  <c r="F42" i="2" s="1"/>
  <c r="H8" i="3" l="1"/>
  <c r="F19" i="4"/>
  <c r="J10" i="7" l="1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9" i="7"/>
  <c r="Q9" i="7"/>
  <c r="O9" i="7"/>
  <c r="N12" i="8" l="1"/>
  <c r="N13" i="8"/>
  <c r="N14" i="8"/>
  <c r="N16" i="8"/>
  <c r="N18" i="8" l="1"/>
  <c r="C62" i="7"/>
  <c r="C61" i="7"/>
  <c r="F23" i="4" l="1"/>
  <c r="G23" i="4" s="1"/>
  <c r="F27" i="4" l="1"/>
  <c r="G27" i="4" s="1"/>
  <c r="G19" i="4"/>
  <c r="F21" i="4"/>
  <c r="G29" i="4" s="1"/>
  <c r="F20" i="4"/>
  <c r="G28" i="4" s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14" i="2"/>
  <c r="F24" i="4" l="1"/>
  <c r="G24" i="4" s="1"/>
  <c r="F25" i="4"/>
  <c r="G25" i="4" s="1"/>
  <c r="F28" i="4"/>
  <c r="F29" i="4"/>
  <c r="G20" i="4"/>
  <c r="G31" i="4" s="1"/>
  <c r="G34" i="4" s="1"/>
  <c r="G21" i="4"/>
  <c r="G37" i="4" l="1"/>
  <c r="G36" i="4"/>
  <c r="I116" i="8"/>
  <c r="J116" i="8" s="1"/>
  <c r="K116" i="8" s="1"/>
  <c r="I115" i="8"/>
  <c r="J115" i="8" s="1"/>
  <c r="K115" i="8" s="1"/>
  <c r="I114" i="8"/>
  <c r="J114" i="8" s="1"/>
  <c r="K114" i="8" s="1"/>
  <c r="I113" i="8"/>
  <c r="J113" i="8" s="1"/>
  <c r="K113" i="8" s="1"/>
  <c r="I112" i="8"/>
  <c r="J112" i="8" s="1"/>
  <c r="K112" i="8" s="1"/>
  <c r="I111" i="8"/>
  <c r="J111" i="8" s="1"/>
  <c r="K111" i="8" s="1"/>
  <c r="I110" i="8"/>
  <c r="J110" i="8" s="1"/>
  <c r="K110" i="8" s="1"/>
  <c r="I109" i="8"/>
  <c r="J109" i="8" s="1"/>
  <c r="I9" i="8"/>
  <c r="J9" i="8" s="1"/>
  <c r="K9" i="8" s="1"/>
  <c r="I8" i="3"/>
  <c r="J8" i="3" l="1"/>
  <c r="K109" i="8"/>
  <c r="K117" i="8" s="1"/>
  <c r="J117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C64" i="7"/>
  <c r="B65" i="7"/>
  <c r="M8" i="3" l="1"/>
  <c r="K77" i="7"/>
  <c r="K76" i="7"/>
  <c r="K70" i="7"/>
  <c r="K71" i="7"/>
  <c r="N13" i="1" l="1"/>
  <c r="Z13" i="1" s="1"/>
  <c r="M13" i="1" l="1"/>
  <c r="J13" i="1"/>
  <c r="O13" i="1" s="1"/>
  <c r="Y13" i="1" l="1"/>
  <c r="G9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10" i="7"/>
  <c r="G35" i="7" l="1"/>
  <c r="D70" i="7" s="1"/>
  <c r="D76" i="7" l="1"/>
  <c r="G24" i="6" l="1"/>
  <c r="G25" i="6"/>
  <c r="K51" i="8"/>
  <c r="L51" i="8" s="1"/>
  <c r="M51" i="8" s="1"/>
  <c r="K50" i="8"/>
  <c r="L50" i="8" s="1"/>
  <c r="M50" i="8" s="1"/>
  <c r="K49" i="8"/>
  <c r="L49" i="8" s="1"/>
  <c r="M49" i="8" s="1"/>
  <c r="K48" i="8"/>
  <c r="L48" i="8" s="1"/>
  <c r="M48" i="8" s="1"/>
  <c r="I17" i="8"/>
  <c r="J17" i="8" s="1"/>
  <c r="K17" i="8" s="1"/>
  <c r="I16" i="8"/>
  <c r="J16" i="8" s="1"/>
  <c r="I15" i="8"/>
  <c r="J15" i="8" s="1"/>
  <c r="I14" i="8"/>
  <c r="J14" i="8" s="1"/>
  <c r="H16" i="3"/>
  <c r="I16" i="3" s="1"/>
  <c r="J16" i="3" s="1"/>
  <c r="M16" i="3" s="1"/>
  <c r="H17" i="3"/>
  <c r="I17" i="3" s="1"/>
  <c r="J17" i="3" s="1"/>
  <c r="M17" i="3" s="1"/>
  <c r="H14" i="3"/>
  <c r="I14" i="3" s="1"/>
  <c r="J14" i="3" s="1"/>
  <c r="M14" i="3" s="1"/>
  <c r="H13" i="3"/>
  <c r="I13" i="3" s="1"/>
  <c r="J13" i="3" s="1"/>
  <c r="M13" i="3" s="1"/>
  <c r="H12" i="3"/>
  <c r="I12" i="3" s="1"/>
  <c r="J12" i="3" s="1"/>
  <c r="M12" i="3" s="1"/>
  <c r="H11" i="3"/>
  <c r="I11" i="3" s="1"/>
  <c r="J11" i="3" s="1"/>
  <c r="M11" i="3" s="1"/>
  <c r="H10" i="3"/>
  <c r="I10" i="3" s="1"/>
  <c r="J10" i="3" s="1"/>
  <c r="M10" i="3" s="1"/>
  <c r="H9" i="3"/>
  <c r="I9" i="3" s="1"/>
  <c r="H18" i="3"/>
  <c r="I18" i="3" s="1"/>
  <c r="J18" i="3" s="1"/>
  <c r="M18" i="3" s="1"/>
  <c r="H15" i="3"/>
  <c r="I15" i="3" s="1"/>
  <c r="J15" i="3" s="1"/>
  <c r="M15" i="3" s="1"/>
  <c r="X50" i="1"/>
  <c r="N50" i="1"/>
  <c r="Z50" i="1" s="1"/>
  <c r="M50" i="1"/>
  <c r="J50" i="1"/>
  <c r="X42" i="1"/>
  <c r="N42" i="1"/>
  <c r="Z42" i="1" s="1"/>
  <c r="M42" i="1"/>
  <c r="J42" i="1"/>
  <c r="X41" i="1"/>
  <c r="N41" i="1"/>
  <c r="Z41" i="1" s="1"/>
  <c r="M41" i="1"/>
  <c r="J41" i="1"/>
  <c r="X40" i="1"/>
  <c r="N40" i="1"/>
  <c r="Z40" i="1" s="1"/>
  <c r="M40" i="1"/>
  <c r="J40" i="1"/>
  <c r="X39" i="1"/>
  <c r="N39" i="1"/>
  <c r="Z39" i="1" s="1"/>
  <c r="M39" i="1"/>
  <c r="J39" i="1"/>
  <c r="X38" i="1"/>
  <c r="N38" i="1"/>
  <c r="Z38" i="1" s="1"/>
  <c r="M38" i="1"/>
  <c r="J38" i="1"/>
  <c r="X37" i="1"/>
  <c r="N37" i="1"/>
  <c r="Z37" i="1" s="1"/>
  <c r="M37" i="1"/>
  <c r="J37" i="1"/>
  <c r="X36" i="1"/>
  <c r="N36" i="1"/>
  <c r="Z36" i="1" s="1"/>
  <c r="M36" i="1"/>
  <c r="J36" i="1"/>
  <c r="X35" i="1"/>
  <c r="N35" i="1"/>
  <c r="Z35" i="1" s="1"/>
  <c r="M35" i="1"/>
  <c r="J35" i="1"/>
  <c r="X34" i="1"/>
  <c r="N34" i="1"/>
  <c r="Z34" i="1" s="1"/>
  <c r="M34" i="1"/>
  <c r="J34" i="1"/>
  <c r="X33" i="1"/>
  <c r="N33" i="1"/>
  <c r="Z33" i="1" s="1"/>
  <c r="M33" i="1"/>
  <c r="J33" i="1"/>
  <c r="X32" i="1"/>
  <c r="N32" i="1"/>
  <c r="Z32" i="1" s="1"/>
  <c r="M32" i="1"/>
  <c r="J32" i="1"/>
  <c r="X31" i="1"/>
  <c r="N31" i="1"/>
  <c r="Z31" i="1" s="1"/>
  <c r="M31" i="1"/>
  <c r="J31" i="1"/>
  <c r="X30" i="1"/>
  <c r="N30" i="1"/>
  <c r="Z30" i="1" s="1"/>
  <c r="M30" i="1"/>
  <c r="J30" i="1"/>
  <c r="X29" i="1"/>
  <c r="N29" i="1"/>
  <c r="Z29" i="1" s="1"/>
  <c r="M29" i="1"/>
  <c r="J29" i="1"/>
  <c r="X28" i="1"/>
  <c r="N28" i="1"/>
  <c r="Z28" i="1" s="1"/>
  <c r="M28" i="1"/>
  <c r="J28" i="1"/>
  <c r="X27" i="1"/>
  <c r="N27" i="1"/>
  <c r="Z27" i="1" s="1"/>
  <c r="M27" i="1"/>
  <c r="J27" i="1"/>
  <c r="X26" i="1"/>
  <c r="N26" i="1"/>
  <c r="Z26" i="1" s="1"/>
  <c r="M26" i="1"/>
  <c r="J26" i="1"/>
  <c r="X25" i="1"/>
  <c r="N25" i="1"/>
  <c r="Z25" i="1" s="1"/>
  <c r="M25" i="1"/>
  <c r="J25" i="1"/>
  <c r="X24" i="1"/>
  <c r="N24" i="1"/>
  <c r="Z24" i="1" s="1"/>
  <c r="M24" i="1"/>
  <c r="J24" i="1"/>
  <c r="X23" i="1"/>
  <c r="N23" i="1"/>
  <c r="Z23" i="1" s="1"/>
  <c r="M23" i="1"/>
  <c r="J23" i="1"/>
  <c r="X22" i="1"/>
  <c r="N22" i="1"/>
  <c r="Z22" i="1" s="1"/>
  <c r="M22" i="1"/>
  <c r="J22" i="1"/>
  <c r="X21" i="1"/>
  <c r="N21" i="1"/>
  <c r="Z21" i="1" s="1"/>
  <c r="M21" i="1"/>
  <c r="J21" i="1"/>
  <c r="X20" i="1"/>
  <c r="N20" i="1"/>
  <c r="Z20" i="1" s="1"/>
  <c r="M20" i="1"/>
  <c r="J20" i="1"/>
  <c r="X19" i="1"/>
  <c r="N19" i="1"/>
  <c r="Z19" i="1" s="1"/>
  <c r="M19" i="1"/>
  <c r="J19" i="1"/>
  <c r="X18" i="1"/>
  <c r="N18" i="1"/>
  <c r="Z18" i="1" s="1"/>
  <c r="M18" i="1"/>
  <c r="J18" i="1"/>
  <c r="X17" i="1"/>
  <c r="N17" i="1"/>
  <c r="Z17" i="1" s="1"/>
  <c r="M17" i="1"/>
  <c r="J17" i="1"/>
  <c r="X16" i="1"/>
  <c r="N16" i="1"/>
  <c r="Z16" i="1" s="1"/>
  <c r="M16" i="1"/>
  <c r="J16" i="1"/>
  <c r="J14" i="1"/>
  <c r="J15" i="1"/>
  <c r="J43" i="1"/>
  <c r="J44" i="1"/>
  <c r="J45" i="1"/>
  <c r="J46" i="1"/>
  <c r="J47" i="1"/>
  <c r="J48" i="1"/>
  <c r="J49" i="1"/>
  <c r="J51" i="1"/>
  <c r="J52" i="1"/>
  <c r="J53" i="1"/>
  <c r="M14" i="1"/>
  <c r="N14" i="1"/>
  <c r="M15" i="1"/>
  <c r="N15" i="1"/>
  <c r="Z15" i="1" s="1"/>
  <c r="M43" i="1"/>
  <c r="N43" i="1"/>
  <c r="Z43" i="1" s="1"/>
  <c r="M44" i="1"/>
  <c r="N44" i="1"/>
  <c r="M45" i="1"/>
  <c r="N45" i="1"/>
  <c r="Z45" i="1" s="1"/>
  <c r="M46" i="1"/>
  <c r="N46" i="1"/>
  <c r="Z46" i="1" s="1"/>
  <c r="M47" i="1"/>
  <c r="N47" i="1"/>
  <c r="Z47" i="1" s="1"/>
  <c r="M48" i="1"/>
  <c r="N48" i="1"/>
  <c r="Z48" i="1" s="1"/>
  <c r="M49" i="1"/>
  <c r="N49" i="1"/>
  <c r="Z49" i="1" s="1"/>
  <c r="M51" i="1"/>
  <c r="N51" i="1"/>
  <c r="Z51" i="1" s="1"/>
  <c r="M52" i="1"/>
  <c r="N52" i="1"/>
  <c r="Z52" i="1" s="1"/>
  <c r="M53" i="1"/>
  <c r="N53" i="1"/>
  <c r="Z53" i="1" s="1"/>
  <c r="X14" i="1"/>
  <c r="X15" i="1"/>
  <c r="X43" i="1"/>
  <c r="X44" i="1"/>
  <c r="X45" i="1"/>
  <c r="X46" i="1"/>
  <c r="X47" i="1"/>
  <c r="X48" i="1"/>
  <c r="X49" i="1"/>
  <c r="X51" i="1"/>
  <c r="X52" i="1"/>
  <c r="X53" i="1"/>
  <c r="G79" i="8"/>
  <c r="H79" i="8" s="1"/>
  <c r="H85" i="8" s="1"/>
  <c r="G80" i="8"/>
  <c r="H80" i="8" s="1"/>
  <c r="K52" i="8"/>
  <c r="L52" i="8" s="1"/>
  <c r="M52" i="8" s="1"/>
  <c r="K47" i="8"/>
  <c r="L47" i="8" s="1"/>
  <c r="M47" i="8" s="1"/>
  <c r="K46" i="8"/>
  <c r="L46" i="8" s="1"/>
  <c r="M46" i="8" s="1"/>
  <c r="K45" i="8"/>
  <c r="L45" i="8" s="1"/>
  <c r="M45" i="8" s="1"/>
  <c r="K44" i="8"/>
  <c r="L44" i="8" s="1"/>
  <c r="M44" i="8" s="1"/>
  <c r="I13" i="8"/>
  <c r="J13" i="8" s="1"/>
  <c r="I12" i="8"/>
  <c r="J12" i="8" s="1"/>
  <c r="I11" i="8"/>
  <c r="J11" i="8" s="1"/>
  <c r="I10" i="8"/>
  <c r="J10" i="8" s="1"/>
  <c r="H19" i="3"/>
  <c r="I19" i="3" s="1"/>
  <c r="J19" i="3" s="1"/>
  <c r="M19" i="3" s="1"/>
  <c r="H20" i="3"/>
  <c r="I20" i="3" s="1"/>
  <c r="J20" i="3" s="1"/>
  <c r="M20" i="3" s="1"/>
  <c r="H21" i="3"/>
  <c r="I21" i="3" s="1"/>
  <c r="J21" i="3" s="1"/>
  <c r="M21" i="3" s="1"/>
  <c r="H22" i="3"/>
  <c r="I22" i="3" s="1"/>
  <c r="J22" i="3" s="1"/>
  <c r="M22" i="3" s="1"/>
  <c r="O44" i="1" l="1"/>
  <c r="Y44" i="1" s="1"/>
  <c r="O19" i="1"/>
  <c r="Y19" i="1" s="1"/>
  <c r="O25" i="1"/>
  <c r="Y25" i="1" s="1"/>
  <c r="Y29" i="1"/>
  <c r="O29" i="1"/>
  <c r="O35" i="1"/>
  <c r="Y35" i="1" s="1"/>
  <c r="O37" i="1"/>
  <c r="Y37" i="1" s="1"/>
  <c r="O39" i="1"/>
  <c r="Y39" i="1" s="1"/>
  <c r="Y52" i="1"/>
  <c r="O52" i="1"/>
  <c r="O43" i="1"/>
  <c r="Y43" i="1" s="1"/>
  <c r="O51" i="1"/>
  <c r="Y51" i="1" s="1"/>
  <c r="O15" i="1"/>
  <c r="Y15" i="1" s="1"/>
  <c r="Y53" i="1"/>
  <c r="O53" i="1"/>
  <c r="O21" i="1"/>
  <c r="Y21" i="1" s="1"/>
  <c r="O31" i="1"/>
  <c r="Y31" i="1" s="1"/>
  <c r="O41" i="1"/>
  <c r="Y41" i="1" s="1"/>
  <c r="Y22" i="1"/>
  <c r="O22" i="1"/>
  <c r="O30" i="1"/>
  <c r="Y30" i="1" s="1"/>
  <c r="O38" i="1"/>
  <c r="Y38" i="1" s="1"/>
  <c r="O47" i="1"/>
  <c r="Y47" i="1" s="1"/>
  <c r="Y17" i="1"/>
  <c r="O17" i="1"/>
  <c r="O27" i="1"/>
  <c r="Y27" i="1" s="1"/>
  <c r="O14" i="1"/>
  <c r="O16" i="1"/>
  <c r="Y16" i="1" s="1"/>
  <c r="Y18" i="1"/>
  <c r="O18" i="1"/>
  <c r="O24" i="1"/>
  <c r="Y24" i="1" s="1"/>
  <c r="O28" i="1"/>
  <c r="Y28" i="1" s="1"/>
  <c r="O32" i="1"/>
  <c r="Y32" i="1" s="1"/>
  <c r="Y36" i="1"/>
  <c r="O36" i="1"/>
  <c r="O40" i="1"/>
  <c r="Y40" i="1" s="1"/>
  <c r="O42" i="1"/>
  <c r="Y42" i="1" s="1"/>
  <c r="O46" i="1"/>
  <c r="Y46" i="1" s="1"/>
  <c r="I23" i="3"/>
  <c r="J18" i="8"/>
  <c r="K14" i="8"/>
  <c r="O23" i="1"/>
  <c r="Y23" i="1" s="1"/>
  <c r="O33" i="1"/>
  <c r="Y33" i="1" s="1"/>
  <c r="O50" i="1"/>
  <c r="Y50" i="1" s="1"/>
  <c r="Y49" i="1"/>
  <c r="O49" i="1"/>
  <c r="O48" i="1"/>
  <c r="Y48" i="1" s="1"/>
  <c r="O20" i="1"/>
  <c r="Y20" i="1" s="1"/>
  <c r="O26" i="1"/>
  <c r="Y26" i="1" s="1"/>
  <c r="Y34" i="1"/>
  <c r="O34" i="1"/>
  <c r="O45" i="1"/>
  <c r="Y45" i="1" s="1"/>
  <c r="Z14" i="1"/>
  <c r="N54" i="1"/>
  <c r="K13" i="8"/>
  <c r="K18" i="8"/>
  <c r="K16" i="8"/>
  <c r="K12" i="8"/>
  <c r="K15" i="8"/>
  <c r="K11" i="8"/>
  <c r="K10" i="8"/>
  <c r="J9" i="3"/>
  <c r="P16" i="1"/>
  <c r="P24" i="1"/>
  <c r="P39" i="1"/>
  <c r="P50" i="1"/>
  <c r="P40" i="1"/>
  <c r="P19" i="1"/>
  <c r="P23" i="1"/>
  <c r="P38" i="1"/>
  <c r="P42" i="1"/>
  <c r="P26" i="1"/>
  <c r="P37" i="1"/>
  <c r="P44" i="1"/>
  <c r="P21" i="1"/>
  <c r="P41" i="1"/>
  <c r="P18" i="1"/>
  <c r="P22" i="1"/>
  <c r="P29" i="1"/>
  <c r="P17" i="1"/>
  <c r="AA17" i="1" s="1"/>
  <c r="P20" i="1"/>
  <c r="P27" i="1"/>
  <c r="P35" i="1"/>
  <c r="P48" i="1"/>
  <c r="P25" i="1"/>
  <c r="P31" i="1"/>
  <c r="P33" i="1"/>
  <c r="P28" i="1"/>
  <c r="P30" i="1"/>
  <c r="P32" i="1"/>
  <c r="P34" i="1"/>
  <c r="P36" i="1"/>
  <c r="P49" i="1"/>
  <c r="AA49" i="1" s="1"/>
  <c r="P15" i="1"/>
  <c r="M54" i="1"/>
  <c r="P53" i="1"/>
  <c r="AA53" i="1" s="1"/>
  <c r="P47" i="1"/>
  <c r="P46" i="1"/>
  <c r="P45" i="1"/>
  <c r="Z44" i="1"/>
  <c r="P51" i="1"/>
  <c r="P43" i="1"/>
  <c r="P52" i="1"/>
  <c r="P14" i="1"/>
  <c r="P13" i="1"/>
  <c r="AA13" i="1" s="1"/>
  <c r="M53" i="8"/>
  <c r="AA28" i="1" l="1"/>
  <c r="AA24" i="1"/>
  <c r="AA42" i="1"/>
  <c r="AA15" i="1"/>
  <c r="AA47" i="1"/>
  <c r="AA30" i="1"/>
  <c r="AA20" i="1"/>
  <c r="AA37" i="1"/>
  <c r="AA39" i="1"/>
  <c r="AA29" i="1"/>
  <c r="AA43" i="1"/>
  <c r="AA38" i="1"/>
  <c r="AA25" i="1"/>
  <c r="O54" i="1"/>
  <c r="AA36" i="1"/>
  <c r="AA41" i="1"/>
  <c r="AA19" i="1"/>
  <c r="Y14" i="1"/>
  <c r="AA14" i="1"/>
  <c r="AA26" i="1"/>
  <c r="AA33" i="1"/>
  <c r="AA31" i="1"/>
  <c r="M9" i="3"/>
  <c r="M23" i="3" s="1"/>
  <c r="J23" i="3"/>
  <c r="AA18" i="1"/>
  <c r="AA48" i="1"/>
  <c r="AA45" i="1"/>
  <c r="AA34" i="1"/>
  <c r="AA35" i="1"/>
  <c r="AA21" i="1"/>
  <c r="AA40" i="1"/>
  <c r="AA52" i="1"/>
  <c r="AA16" i="1"/>
  <c r="AA22" i="1"/>
  <c r="AA51" i="1"/>
  <c r="AA23" i="1"/>
  <c r="AA46" i="1"/>
  <c r="AA32" i="1"/>
  <c r="AA27" i="1"/>
  <c r="AA44" i="1"/>
  <c r="AA50" i="1"/>
  <c r="P54" i="1"/>
  <c r="K59" i="7"/>
  <c r="K58" i="7"/>
  <c r="L70" i="7" l="1"/>
  <c r="L76" i="7"/>
  <c r="L58" i="7"/>
  <c r="Y54" i="1" l="1"/>
  <c r="C59" i="7"/>
  <c r="C60" i="7"/>
  <c r="C63" i="7"/>
  <c r="C58" i="7"/>
  <c r="AA54" i="1" l="1"/>
  <c r="C65" i="7"/>
  <c r="E44" i="5" l="1"/>
  <c r="E43" i="5"/>
  <c r="E42" i="5"/>
  <c r="E41" i="5"/>
  <c r="E40" i="5"/>
  <c r="E39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G38" i="6"/>
  <c r="G29" i="6"/>
  <c r="G28" i="6"/>
  <c r="G27" i="6"/>
  <c r="G26" i="6"/>
  <c r="G23" i="6"/>
  <c r="G37" i="6"/>
  <c r="G36" i="6"/>
  <c r="G35" i="6"/>
  <c r="G34" i="6"/>
  <c r="G33" i="6"/>
  <c r="G32" i="6"/>
  <c r="G31" i="6"/>
  <c r="G30" i="6"/>
  <c r="G22" i="6"/>
  <c r="G21" i="6"/>
  <c r="G20" i="6"/>
  <c r="G19" i="6"/>
  <c r="G18" i="6"/>
  <c r="G17" i="6"/>
  <c r="G16" i="6"/>
  <c r="G15" i="6"/>
  <c r="G14" i="6"/>
  <c r="G13" i="6"/>
  <c r="G47" i="6"/>
  <c r="G46" i="6"/>
  <c r="G45" i="6"/>
  <c r="G44" i="6"/>
  <c r="G43" i="6"/>
  <c r="G42" i="6"/>
  <c r="G41" i="6"/>
  <c r="G40" i="6"/>
  <c r="G39" i="6"/>
  <c r="G12" i="6"/>
  <c r="G11" i="6"/>
  <c r="G10" i="6"/>
  <c r="G9" i="6"/>
  <c r="G8" i="6"/>
  <c r="E9" i="5"/>
  <c r="E10" i="5"/>
  <c r="E11" i="5"/>
  <c r="E12" i="5"/>
  <c r="E38" i="5"/>
  <c r="E45" i="5"/>
  <c r="E46" i="5"/>
  <c r="E47" i="5"/>
  <c r="E8" i="5"/>
  <c r="H48" i="6" l="1"/>
  <c r="F48" i="5"/>
</calcChain>
</file>

<file path=xl/sharedStrings.xml><?xml version="1.0" encoding="utf-8"?>
<sst xmlns="http://schemas.openxmlformats.org/spreadsheetml/2006/main" count="508" uniqueCount="310">
  <si>
    <t>A</t>
  </si>
  <si>
    <t>tržba na spoji celkem (bez DPH)</t>
  </si>
  <si>
    <t>náklady celkem</t>
  </si>
  <si>
    <t>Linka</t>
  </si>
  <si>
    <t>Spoj</t>
  </si>
  <si>
    <t>B</t>
  </si>
  <si>
    <t>C</t>
  </si>
  <si>
    <t>zisk / ztráta celkem</t>
  </si>
  <si>
    <t>Odbor dopravy a SH, Pivovarské nám. 1245, 500 03  Hradec Králové</t>
  </si>
  <si>
    <t>km</t>
  </si>
  <si>
    <t>(Kč/km)</t>
  </si>
  <si>
    <t>Kč</t>
  </si>
  <si>
    <t xml:space="preserve">Podpis a razítko: </t>
  </si>
  <si>
    <t xml:space="preserve">Datum: </t>
  </si>
  <si>
    <t>Celkem</t>
  </si>
  <si>
    <t>Náklady</t>
  </si>
  <si>
    <t>celk. tržba na objednané části spoje</t>
  </si>
  <si>
    <t>JCDV (jednotková cena dopravního výkonu)</t>
  </si>
  <si>
    <t>celkové dopravní výkony za období</t>
  </si>
  <si>
    <t>prům. tržba na objednaný dopravní výkon</t>
  </si>
  <si>
    <t>celkové  objednané dop. výkony za období</t>
  </si>
  <si>
    <t>JCDV (v Kč/km)</t>
  </si>
  <si>
    <t>Datum</t>
  </si>
  <si>
    <t>Délka spoje</t>
  </si>
  <si>
    <t>Zaviněno dopravcem (ANO/NE)</t>
  </si>
  <si>
    <t>Zdůvodnění</t>
  </si>
  <si>
    <t>Výpočet Sance za neodjetý spoj</t>
  </si>
  <si>
    <t>ANO</t>
  </si>
  <si>
    <t>NE</t>
  </si>
  <si>
    <t>Zpoždění na odjezdu (minuty)</t>
  </si>
  <si>
    <r>
      <rPr>
        <b/>
        <sz val="11"/>
        <color theme="1"/>
        <rFont val="Calibri"/>
        <family val="2"/>
        <charset val="238"/>
        <scheme val="minor"/>
      </rPr>
      <t>Poznámka:</t>
    </r>
    <r>
      <rPr>
        <sz val="11"/>
        <color theme="1"/>
        <rFont val="Calibri"/>
        <family val="2"/>
        <charset val="238"/>
        <scheme val="minor"/>
      </rPr>
      <t xml:space="preserve"> V případě, že nejetí spoje není zaviněno dopravcem, musí být důkladně zdůvodněno. V případně nezaviněné dopravní nehody musí dopravce zaslat v příloze tohoto formuláře záznam o dopravní nehodě.)</t>
    </r>
  </si>
  <si>
    <r>
      <rPr>
        <b/>
        <sz val="11"/>
        <color theme="1"/>
        <rFont val="Calibri"/>
        <family val="2"/>
        <charset val="238"/>
        <scheme val="minor"/>
      </rPr>
      <t>Poznámka:</t>
    </r>
    <r>
      <rPr>
        <sz val="11"/>
        <color theme="1"/>
        <rFont val="Calibri"/>
        <family val="2"/>
        <charset val="238"/>
        <scheme val="minor"/>
      </rPr>
      <t xml:space="preserve"> V případě, že zpoždění spoje není zaviněno dopravcem, musí být důkladně zdůvodněno. V případně nezaviněné dopravní nehody musí dopravce zaslat v příloze tohoto formuláře záznam o dopravní nehodě. V případně, že zpoždění není zaviněno dopravcem (kongesce, dopravní nehoda jiného vozidla aj.) musí dopravce zaslat v příloze tohoto formuláře záznam z dispečinku, které potvrzuje zdůvodnění.)</t>
    </r>
  </si>
  <si>
    <t>SPZ (RZ)</t>
  </si>
  <si>
    <t>Kapacita sezení</t>
  </si>
  <si>
    <t>Kapacita stání</t>
  </si>
  <si>
    <t>Kapacita celkem</t>
  </si>
  <si>
    <t>Celkový počet vozidel:</t>
  </si>
  <si>
    <t>Značka (tovární)</t>
  </si>
  <si>
    <t>Typ (specifikace)</t>
  </si>
  <si>
    <t>Kategorie</t>
  </si>
  <si>
    <t>Požadovaný počet</t>
  </si>
  <si>
    <t>Nasazený počet</t>
  </si>
  <si>
    <t>Licenční číslo linky</t>
  </si>
  <si>
    <t>Číslo spoje příslušné licenční linky</t>
  </si>
  <si>
    <t>Počet kalendářních dní po které musel být linkospoj dle jízdního řádu linky obsloužen (za zúčtovací období)</t>
  </si>
  <si>
    <t>nákup časové jízdné IREDO (s DPH)</t>
  </si>
  <si>
    <t>Součet nerealizovaných km na linkospoji za období (v desetinnách km)</t>
  </si>
  <si>
    <t>Součin sloupců 13 a 4</t>
  </si>
  <si>
    <t>Částka tržeb za papírové síťové jízdenky připadající na linkospoj (dle clearingu IREDO) v desetinnách Kč</t>
  </si>
  <si>
    <t>Částka tržeb za elektronické jízdenky připadající na linkospoj (dle clearingu IREDO) v desetinnách Kč</t>
  </si>
  <si>
    <t>Částka tržeb za elektronické jízdenky připadající na linkospoj (dle clearingu IDOL) v desetinnách Kč</t>
  </si>
  <si>
    <t>Tržba za prodej vícedenních časových jízdenek IREDO na linkospoji s DPH (v Kč), informativní údaj</t>
  </si>
  <si>
    <t>Součet sloupců 16 až 21</t>
  </si>
  <si>
    <t>Podíl tržby na objednané části spoje v Kč</t>
  </si>
  <si>
    <t>Průměrná tržba na objednaný dopravní výkon v Kč/km</t>
  </si>
  <si>
    <t>Rozdíl mezi celkovými náklady a celkovými tržbami vztažený na objednaný výkon v Kč</t>
  </si>
  <si>
    <t xml:space="preserve">Linka </t>
  </si>
  <si>
    <t xml:space="preserve">Spoj </t>
  </si>
  <si>
    <t xml:space="preserve">kategorie autobusu </t>
  </si>
  <si>
    <t xml:space="preserve">JCDV (jednotková cena dopravního výkonu) </t>
  </si>
  <si>
    <t xml:space="preserve">počet spojů za období </t>
  </si>
  <si>
    <t xml:space="preserve">objednaná délka spoje na území KHK </t>
  </si>
  <si>
    <r>
      <t xml:space="preserve">objednaná délka spoje na území jiného kraje 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</si>
  <si>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neobjednaná délka spoje na území KHK kraje 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</si>
  <si>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neobjednaná délka spoje na území jiného kraje </t>
    </r>
    <r>
      <rPr>
        <sz val="11"/>
        <color theme="1"/>
        <rFont val="Calibri"/>
        <family val="2"/>
        <charset val="238"/>
        <scheme val="minor"/>
      </rPr>
      <t/>
    </r>
  </si>
  <si>
    <t xml:space="preserve">celková délka spoje </t>
  </si>
  <si>
    <t xml:space="preserve">výkony za nerealizované spoje za období </t>
  </si>
  <si>
    <t xml:space="preserve">výkony za zpožděné spoje za období </t>
  </si>
  <si>
    <t xml:space="preserve">IREDO </t>
  </si>
  <si>
    <t xml:space="preserve">IDOL </t>
  </si>
  <si>
    <t>Vnitřní elektronický vizuální informační systém</t>
  </si>
  <si>
    <t>Nízkopodlažní a bezbariérové vozidlo</t>
  </si>
  <si>
    <t>Akustický informační systém</t>
  </si>
  <si>
    <t>Podíl vozidel</t>
  </si>
  <si>
    <t>Počet</t>
  </si>
  <si>
    <t>celkové  objednané realizované dop. výkony za období</t>
  </si>
  <si>
    <t>Náklady za objednaný realizovaný dopravní výkon celkem</t>
  </si>
  <si>
    <t>oprava tržeb na objednaných linkách bez DPH</t>
  </si>
  <si>
    <t>Objednaný realizovaný dopravní výkon</t>
  </si>
  <si>
    <t>tržba na objednaných linkách bez DPH</t>
  </si>
  <si>
    <t>Vysvětlení jednotlivých sloupců</t>
  </si>
  <si>
    <t xml:space="preserve">kategorie vozidla </t>
  </si>
  <si>
    <t>Km na spoj na území KHK (je to rozdíl objednaných kilometrů na spoji mezi kilometry uvedenými v nevýlukovým a výlukovým jízdním řádu)</t>
  </si>
  <si>
    <t>Km na spoj na území jiného kraje (je to rozdíl objednaných kilometrů na spoji mezi kilometry uvedenými v nevýlukovým a výlukovým jízdním řádu)</t>
  </si>
  <si>
    <t>Součet sloupců 4 a 5</t>
  </si>
  <si>
    <t>Součin sloupců 8 a 3</t>
  </si>
  <si>
    <t>název vyúčtovaných ostatních nákladů</t>
  </si>
  <si>
    <t xml:space="preserve">Km na spoj na území KHK </t>
  </si>
  <si>
    <t xml:space="preserve">Km na spoj na území jiného kraje </t>
  </si>
  <si>
    <t>Součet sloupců 5 a 6</t>
  </si>
  <si>
    <t>Součin sloupců 9 a 4</t>
  </si>
  <si>
    <t>Součin sloupců 10 a 8</t>
  </si>
  <si>
    <t>JCDV (jednotková cena dopravního výkonu) u změněné kategorie vozidla</t>
  </si>
  <si>
    <t>Součin sloupců 11 a 4</t>
  </si>
  <si>
    <t>Součin sloupců 12 a rozdílu sloupců 10 a 8</t>
  </si>
  <si>
    <t xml:space="preserve">Objednaný realizovaný dopravní výkon </t>
  </si>
  <si>
    <t>tržba za ostatní výkony bez DPH</t>
  </si>
  <si>
    <t>Nedoplatek dopravce (Objednatel je povinen uhradit Dopravci)</t>
  </si>
  <si>
    <t>Přeplatek (Dopravce je povinen vrátit Objednateli)</t>
  </si>
  <si>
    <t>kategorie A</t>
  </si>
  <si>
    <t>kategorie B</t>
  </si>
  <si>
    <t>kategorie C</t>
  </si>
  <si>
    <t>Součet sloupců 6 a 7 vynásobený sloupcem 5 a odečteny sloupce 11 a 12</t>
  </si>
  <si>
    <t>Součet sloupců 6 a 7 vynásobený sloupcem 5</t>
  </si>
  <si>
    <t>Součin sloupců 10 a 5 a odečten sloupec  11 a 12</t>
  </si>
  <si>
    <t>Jednotková cena dopravního výkonu</t>
  </si>
  <si>
    <t>Název vyúčtovaných ostatních nákladů</t>
  </si>
  <si>
    <t>počet</t>
  </si>
  <si>
    <t>kategorie vozidla</t>
  </si>
  <si>
    <t xml:space="preserve">Referenční rozsah dopravního výkonu </t>
  </si>
  <si>
    <t>Počet spojů za období</t>
  </si>
  <si>
    <t>Objednané km/spoj   na území KHK</t>
  </si>
  <si>
    <t>Objednané km/spoj na území jiného kraje</t>
  </si>
  <si>
    <t xml:space="preserve">Kategorie vozidla </t>
  </si>
  <si>
    <t>Objednané km/spoj  celkem</t>
  </si>
  <si>
    <t>Objednaný realizovaný výkon celkem</t>
  </si>
  <si>
    <t>Náklady  celkem</t>
  </si>
  <si>
    <t xml:space="preserve">Tržba na spojích </t>
  </si>
  <si>
    <t>Změněná kategorie vozidla</t>
  </si>
  <si>
    <t>Kilometry na spoj zpoplatněného úseku</t>
  </si>
  <si>
    <t>Částka za mýtné na km v Kč/km</t>
  </si>
  <si>
    <t>Celkové km za zpoplatněný úsek za dané období</t>
  </si>
  <si>
    <t>Celkové náklady za mýtné v Kč</t>
  </si>
  <si>
    <t>Kilometry na  spoj zpoplatněného úsek</t>
  </si>
  <si>
    <t>Částka za mýtné na km</t>
  </si>
  <si>
    <t>Celkové km za zpoplatněný úsek</t>
  </si>
  <si>
    <t>Celkové náklady za mýtné</t>
  </si>
  <si>
    <t>KONTROLNÍ NÁSTROJE OBJEDNATELE</t>
  </si>
  <si>
    <t>Registrační značka vozidla (dříve státní poznávací značka)</t>
  </si>
  <si>
    <t>Tovární značka vozidla (např. SOR, KAROSA, IVECO, MERCEDES, IRISBUS, aj.)</t>
  </si>
  <si>
    <t>Typ vozidla (např. Crossway, Axer, First, CN 8.5, CN 9.5, Citaro LE, Intouro aj.)</t>
  </si>
  <si>
    <t>Kapacita sezení - počet míst k sezení</t>
  </si>
  <si>
    <t>Kapacita ke stání - počet míst k stání</t>
  </si>
  <si>
    <t>Součet sloupců 6 a 7</t>
  </si>
  <si>
    <t>Je vozidlo vybaveno vnitřním elektronickým vizuálním informačním systémem (ANO / NE)</t>
  </si>
  <si>
    <t>Je vozidlo vybaveno akustickým informačním systémem (ANO / NE)</t>
  </si>
  <si>
    <t>Rok provedení poslední generální opravy vozidla</t>
  </si>
  <si>
    <t>Kategorie vozidla (Velké, Střední, Malé, Operativní záloha)</t>
  </si>
  <si>
    <t>Velký "A"</t>
  </si>
  <si>
    <t>Střední "B"</t>
  </si>
  <si>
    <t>Malý "C"</t>
  </si>
  <si>
    <t>Kategorie vozidla</t>
  </si>
  <si>
    <t>Průměrné stáří vozového parku</t>
  </si>
  <si>
    <t>Rok první registrace</t>
  </si>
  <si>
    <t>Měsíc první registrace</t>
  </si>
  <si>
    <t>měsíc</t>
  </si>
  <si>
    <t>rok</t>
  </si>
  <si>
    <t>Stáří vozidla v letech</t>
  </si>
  <si>
    <t>Měsíc a rok první registrace, rok uveden v sloupci 5a), měsíc uveden ve sloupci 5b)</t>
  </si>
  <si>
    <t>5a</t>
  </si>
  <si>
    <t>5b</t>
  </si>
  <si>
    <t>Maximální stáří vozového parku</t>
  </si>
  <si>
    <t>Požadováno</t>
  </si>
  <si>
    <t>Aktuální stav</t>
  </si>
  <si>
    <t>Vozidlo vybaveno elektronickým akustický informačním systémem</t>
  </si>
  <si>
    <t>Výpočet stáří vozidla k aktuálnímu datu</t>
  </si>
  <si>
    <t>Číslo odbavovacího zařízení</t>
  </si>
  <si>
    <t>splatné pohledávky (S)</t>
  </si>
  <si>
    <r>
      <t>ostatní (N</t>
    </r>
    <r>
      <rPr>
        <vertAlign val="subscript"/>
        <sz val="11"/>
        <rFont val="Arial"/>
        <family val="2"/>
        <charset val="238"/>
      </rPr>
      <t>ost</t>
    </r>
    <r>
      <rPr>
        <sz val="11"/>
        <rFont val="Arial"/>
        <family val="2"/>
        <charset val="238"/>
      </rPr>
      <t>)</t>
    </r>
  </si>
  <si>
    <t>Objednané km/spoj zkrácené nebo prodloužené v rámci objížďky na území KHK</t>
  </si>
  <si>
    <t>Aktuální výše fixních nákladů na nové vozidlo v rámci objížďky</t>
  </si>
  <si>
    <t>Tržba na nových spojích v rámci objížďky</t>
  </si>
  <si>
    <t>Objednaný realizovaný výkon v rámci objížďky</t>
  </si>
  <si>
    <t>Km/spoj objednané zkrácené nebo prodloužené v rámci objížďky celkem</t>
  </si>
  <si>
    <t>Objednané /spoj zkrácené nebo prodloužené v rámci objížďky na území jiného kraje</t>
  </si>
  <si>
    <t>Tržba na nových spojích v rámci objížďky v Kč</t>
  </si>
  <si>
    <t>Sankce za neodjetý spoj dle TP SVD KHK</t>
  </si>
  <si>
    <t>5.5 Celkové vyúčtování nákladů za dopravní rok - KRÁLOVÉHRADECKÝ KRAJ</t>
  </si>
  <si>
    <t>5.1 Vyúčtování měsíční Odměny - KRÁLOVÉHRADECKÝ KRAJ</t>
  </si>
  <si>
    <t>5.2 Podrobný výkaz vyúčtování měsíční Odměny</t>
  </si>
  <si>
    <t>5.4B Podrobný  výkaz vyúčtování ostatních nákladů</t>
  </si>
  <si>
    <t>5.4C Podrobný  výkaz vyúčtování ostatních nákladů</t>
  </si>
  <si>
    <t>5.6 Měsíční evidence neodjetých spojů</t>
  </si>
  <si>
    <t>5.7 Měsíční evidence zpožděných spojů</t>
  </si>
  <si>
    <t>5.9 Měsíční evidence nefunkčních odbavovacích zařízení</t>
  </si>
  <si>
    <t xml:space="preserve">Počet spojů za období </t>
  </si>
  <si>
    <t xml:space="preserve">Objednaná délka spoje na území KHK </t>
  </si>
  <si>
    <r>
      <t xml:space="preserve">Objednaná délka spoje na území jiného kraje 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</si>
  <si>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Neobjednaná délka spoje na území KHK kraje 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</si>
  <si>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Neobjednaná délka spoje na území jiného kraje </t>
    </r>
    <r>
      <rPr>
        <sz val="11"/>
        <color theme="1"/>
        <rFont val="Calibri"/>
        <family val="2"/>
        <charset val="238"/>
        <scheme val="minor"/>
      </rPr>
      <t/>
    </r>
  </si>
  <si>
    <t xml:space="preserve">Celková délka spoje </t>
  </si>
  <si>
    <t xml:space="preserve">Výkony za nerealizované spoje za období </t>
  </si>
  <si>
    <t xml:space="preserve">Výkony za zpožděné spoje za období </t>
  </si>
  <si>
    <t>Celkové  objednané dopravní výkony za období</t>
  </si>
  <si>
    <t>Celkové dopravní výkony za období</t>
  </si>
  <si>
    <t>Náklady celkem</t>
  </si>
  <si>
    <t>Tržba na spoji (bez DPH)</t>
  </si>
  <si>
    <t xml:space="preserve">Papírové síťové jízdenky IREDO (výstup z clearingu) </t>
  </si>
  <si>
    <t>Elektronické jízdné (výstupy z clearingu)</t>
  </si>
  <si>
    <t>Adresné jízdenky</t>
  </si>
  <si>
    <t>Nákup časové jízdné IREDO (s DPH)</t>
  </si>
  <si>
    <t>Tržba na spoji celkem (bez DPH)</t>
  </si>
  <si>
    <t>Celková tržba na objednané části spoje</t>
  </si>
  <si>
    <t>Průměrná tržba na objednaný dopravní výkon</t>
  </si>
  <si>
    <t>Zisk / Ztráta celkem</t>
  </si>
  <si>
    <t xml:space="preserve">Dopravce: </t>
  </si>
  <si>
    <t>Výběrová oblast:</t>
  </si>
  <si>
    <t xml:space="preserve">Období: </t>
  </si>
  <si>
    <t>Název objížďky:</t>
  </si>
  <si>
    <t>Období:</t>
  </si>
  <si>
    <t>Délka objížďky v daném období (ve dnech):</t>
  </si>
  <si>
    <t>Počet nových vozidel v rámci objížďky:</t>
  </si>
  <si>
    <t>Výběrová Oblast:</t>
  </si>
  <si>
    <t>Období</t>
  </si>
  <si>
    <t>Dopravce:</t>
  </si>
  <si>
    <t>Celkové vyúčtování nákladů (CVN)</t>
  </si>
  <si>
    <t>5.8 Evidence Vozidel za předchozí kalendářní měsíc</t>
  </si>
  <si>
    <t>tržba za nové spoje v rámci objížďky bez DPH</t>
  </si>
  <si>
    <t>Celkové  objednané dop. výkony bez neuplatnitelných výkonů za období</t>
  </si>
  <si>
    <t>Vozidlo v rámci Objížďky</t>
  </si>
  <si>
    <r>
      <t>nutných investic či dodatečných nákladů Dopravce (N</t>
    </r>
    <r>
      <rPr>
        <vertAlign val="subscript"/>
        <sz val="11"/>
        <rFont val="Arial"/>
        <family val="2"/>
        <charset val="238"/>
      </rPr>
      <t>dod</t>
    </r>
    <r>
      <rPr>
        <sz val="11"/>
        <rFont val="Arial"/>
        <family val="2"/>
        <charset val="238"/>
      </rPr>
      <t>)</t>
    </r>
  </si>
  <si>
    <t xml:space="preserve">5.3 Podrobný výkaz vyúčtování Objížděk </t>
  </si>
  <si>
    <t xml:space="preserve">jednotkové variabilní náklady </t>
  </si>
  <si>
    <t>vícenáklady na objednaných realizovaných výkonech v rámci objížďky</t>
  </si>
  <si>
    <t>Součin sloupců 7 a 9</t>
  </si>
  <si>
    <t>Aktuální výše fixních nákladů v Kč na kategorii vozidla a rok v závíslosti na délce období, po které bude v daném měsíci  vozidlo v rámci objížďky poptáváno.</t>
  </si>
  <si>
    <r>
      <t xml:space="preserve"> v rámci Objížďky (N</t>
    </r>
    <r>
      <rPr>
        <vertAlign val="subscript"/>
        <sz val="11"/>
        <rFont val="Arial"/>
        <family val="2"/>
        <charset val="238"/>
      </rPr>
      <t>Obj</t>
    </r>
    <r>
      <rPr>
        <sz val="11"/>
        <rFont val="Arial"/>
        <family val="2"/>
        <charset val="238"/>
      </rPr>
      <t>)</t>
    </r>
  </si>
  <si>
    <r>
      <t>Celkové náklady v rámci Objížďky (N</t>
    </r>
    <r>
      <rPr>
        <vertAlign val="subscript"/>
        <sz val="10"/>
        <color theme="1"/>
        <rFont val="Calibri"/>
        <family val="2"/>
        <charset val="238"/>
        <scheme val="minor"/>
      </rPr>
      <t>obj</t>
    </r>
    <r>
      <rPr>
        <sz val="10"/>
        <color theme="1"/>
        <rFont val="Calibri"/>
        <family val="2"/>
        <charset val="238"/>
        <scheme val="minor"/>
      </rPr>
      <t>) za příslušné období v Kč</t>
    </r>
  </si>
  <si>
    <t>Celkové náklady v rámci Objížďky za příslušné období</t>
  </si>
  <si>
    <t>Tržby (T)</t>
  </si>
  <si>
    <t xml:space="preserve">Tržby na objednaných realizovaných linkách celkem </t>
  </si>
  <si>
    <t>5.4A Podrobný výkaz vyúčtování ostatních nákladů</t>
  </si>
  <si>
    <t>Náhrada za pohotovost řidičů v případě nerealizovaného spoje Poptávkové dopravy</t>
  </si>
  <si>
    <t>Náhrada za pohotovost řidičů v případě nerealilzovaného spoje Poptávkové dopravy za příslušné období v Kč</t>
  </si>
  <si>
    <t>Přejezdy</t>
  </si>
  <si>
    <t xml:space="preserve">Název vyúčtovaných ostatních nákladů </t>
  </si>
  <si>
    <t>Údaj vycházející z nabídky Dopravce, reprezentuje jednotkové variabilní náklady pro příslušnou kategorii vozidla pro položku pohonné hmoty a oleje, pryžové obruče, přímé mzdy, sociální a zdravotní pojištění (v setinách Kč)</t>
  </si>
  <si>
    <t>Objednané km/spoj  na území KHK</t>
  </si>
  <si>
    <t>Tržba na  spojích v Kč</t>
  </si>
  <si>
    <r>
      <t xml:space="preserve">Referenční rozsah dopravního výkonu </t>
    </r>
    <r>
      <rPr>
        <b/>
        <sz val="11"/>
        <rFont val="Arial"/>
        <family val="2"/>
        <charset val="238"/>
      </rPr>
      <t>celkem</t>
    </r>
  </si>
  <si>
    <r>
      <t xml:space="preserve">Objednaný realizovaný dopravní výkon </t>
    </r>
    <r>
      <rPr>
        <b/>
        <sz val="11"/>
        <rFont val="Arial"/>
        <family val="2"/>
        <charset val="238"/>
      </rPr>
      <t>celkem</t>
    </r>
  </si>
  <si>
    <r>
      <t xml:space="preserve">Objednaný realizovaný dopravní výkon </t>
    </r>
    <r>
      <rPr>
        <b/>
        <sz val="12"/>
        <rFont val="Arial"/>
        <family val="2"/>
        <charset val="238"/>
      </rPr>
      <t>celkem</t>
    </r>
  </si>
  <si>
    <r>
      <t>Vyrovnání za dopravní výkon (N</t>
    </r>
    <r>
      <rPr>
        <b/>
        <vertAlign val="subscript"/>
        <sz val="12"/>
        <rFont val="Arial"/>
        <family val="2"/>
        <charset val="238"/>
      </rPr>
      <t>DOPV</t>
    </r>
    <r>
      <rPr>
        <b/>
        <sz val="12"/>
        <rFont val="Arial"/>
        <family val="2"/>
        <charset val="238"/>
      </rPr>
      <t>)</t>
    </r>
  </si>
  <si>
    <t>Odměna = náklady - tržby - splatné pohledávky</t>
  </si>
  <si>
    <t>Cyklozařízení A</t>
  </si>
  <si>
    <t>Cyklozařízení B</t>
  </si>
  <si>
    <t>Cyklozařízení C</t>
  </si>
  <si>
    <t>fixní náklady na jedno Cyklozařízení</t>
  </si>
  <si>
    <r>
      <t>fixní náklady na Cyklozařízení (N</t>
    </r>
    <r>
      <rPr>
        <vertAlign val="subscript"/>
        <sz val="11"/>
        <rFont val="Arial"/>
        <family val="2"/>
        <charset val="238"/>
      </rPr>
      <t>cyk</t>
    </r>
    <r>
      <rPr>
        <sz val="11"/>
        <rFont val="Arial"/>
        <family val="2"/>
        <charset val="238"/>
      </rPr>
      <t>)</t>
    </r>
  </si>
  <si>
    <t>5.4D Podrobný výkaz vyúčtování ostatních nákladů</t>
  </si>
  <si>
    <r>
      <t>JCDV</t>
    </r>
    <r>
      <rPr>
        <vertAlign val="subscript"/>
        <sz val="11"/>
        <rFont val="Arial"/>
        <family val="2"/>
        <charset val="238"/>
      </rPr>
      <t xml:space="preserve">VČ </t>
    </r>
    <r>
      <rPr>
        <sz val="11"/>
        <rFont val="Arial"/>
        <family val="2"/>
        <charset val="238"/>
      </rPr>
      <t xml:space="preserve"> (v Kč/km)</t>
    </r>
  </si>
  <si>
    <t>Nízkopodlažní  vozidlo (ANO / NE)</t>
  </si>
  <si>
    <t>Velký+ "A+"</t>
  </si>
  <si>
    <t>Střední+ "B+"</t>
  </si>
  <si>
    <t>Nízkopodlažní vozidlo</t>
  </si>
  <si>
    <t>Vybaveno klimatizací</t>
  </si>
  <si>
    <t>Je vozidlo vybaveno klimatizací (ANO / NE)</t>
  </si>
  <si>
    <t>kompenzace za snížené tržby v důsledku povinnosti poskytování slev jízdného či regulovaného jízdného či obdobné platby</t>
  </si>
  <si>
    <t>Údaj vycházející z nabídky Dopravce, reprezentuje jednotkové mzdové variabilní náklady pro příslušnou kategorii vozidla pro přímé mzdy, sociální a zdravotní pojištění (v setinách Kč)</t>
  </si>
  <si>
    <t>v tarifu IREDO včetně předprodeje jízdních dokladů</t>
  </si>
  <si>
    <t>v jiném tarifu včetně předprodeje jízdních dokladů</t>
  </si>
  <si>
    <t>Tržby za papírové jízdenky v tarifu IREDO včetně předprodeje jízdních dokladů (v desetinnách Kč)</t>
  </si>
  <si>
    <t>Tržby za papírové jízdenky v tarifu dopravce a v tarifu ostatních IDS předprodeje jízdních dokladů (v desetinnách Kč)</t>
  </si>
  <si>
    <t>Celkové jednotkové mzdové variabilní náklady (při nerealizovaném výkonu Poptávkové dopravy)</t>
  </si>
  <si>
    <t>Poptávkové spoje realizované</t>
  </si>
  <si>
    <t>Poptávkové spoje nerealizované</t>
  </si>
  <si>
    <t>Název vyúčtovaných ostatních nákladů a) Nepravidelný posilový spoj ; b) Poptávkový spoj realizovaný c) Poptávkový spoj nerealizovaný</t>
  </si>
  <si>
    <t>Nepravidelné posilové spoje</t>
  </si>
  <si>
    <t>mimořádná změna kategorie vozidla</t>
  </si>
  <si>
    <t>Název vyúčtovaných ostatních nákladů mimořádná změna kategorie vozidla</t>
  </si>
  <si>
    <t>mýtné</t>
  </si>
  <si>
    <t>Maximální zpoždění/předjetí spoje (minuty)</t>
  </si>
  <si>
    <t>za objednaný realizovaný dopravní výkon v rámci Smlouvy Základního vozidla</t>
  </si>
  <si>
    <r>
      <t>v rámci Smlouvy v km (DV</t>
    </r>
    <r>
      <rPr>
        <vertAlign val="subscript"/>
        <sz val="11"/>
        <rFont val="Arial"/>
        <family val="2"/>
        <charset val="238"/>
      </rPr>
      <t xml:space="preserve">i </t>
    </r>
    <r>
      <rPr>
        <sz val="11"/>
        <rFont val="Arial"/>
        <family val="2"/>
        <charset val="238"/>
      </rPr>
      <t>- NV</t>
    </r>
    <r>
      <rPr>
        <vertAlign val="subscript"/>
        <sz val="11"/>
        <rFont val="Arial"/>
        <family val="2"/>
        <charset val="238"/>
      </rPr>
      <t>i</t>
    </r>
    <r>
      <rPr>
        <sz val="11"/>
        <rFont val="Arial"/>
        <family val="2"/>
        <charset val="238"/>
      </rPr>
      <t>) Základního vozidla</t>
    </r>
  </si>
  <si>
    <r>
      <t xml:space="preserve"> za změny v počtu Základních vozidel (N</t>
    </r>
    <r>
      <rPr>
        <vertAlign val="subscript"/>
        <sz val="11"/>
        <rFont val="Arial"/>
        <family val="2"/>
        <charset val="238"/>
      </rPr>
      <t>voz</t>
    </r>
    <r>
      <rPr>
        <sz val="11"/>
        <rFont val="Arial"/>
        <family val="2"/>
        <charset val="238"/>
      </rPr>
      <t>)</t>
    </r>
  </si>
  <si>
    <t>fixní náklady na Základní vozidlo za období</t>
  </si>
  <si>
    <t>Počet dní v provozu</t>
  </si>
  <si>
    <t>Počet dní v provozu během aktuálního měsíce</t>
  </si>
  <si>
    <t>počet kalendářních dní</t>
  </si>
  <si>
    <t>Provozní záloha</t>
  </si>
  <si>
    <t>Požadováno v prvním roce</t>
  </si>
  <si>
    <r>
      <t>Objednaný realizovaný dopravní výkon (DRV</t>
    </r>
    <r>
      <rPr>
        <vertAlign val="subscript"/>
        <sz val="11"/>
        <rFont val="Arial"/>
        <family val="2"/>
        <charset val="238"/>
      </rPr>
      <t>i</t>
    </r>
    <r>
      <rPr>
        <sz val="11"/>
        <rFont val="Arial"/>
        <family val="2"/>
        <charset val="238"/>
      </rPr>
      <t xml:space="preserve">) Vozidla </t>
    </r>
  </si>
  <si>
    <t>Rozdíl mezi Referenčním a Objednaným realizovaným dopravním výkonem Vozidla</t>
  </si>
  <si>
    <t>Objednaný realizovaný dopravní výkon Vozidla je vyšší než Referenční rozsah dopravního výkonu</t>
  </si>
  <si>
    <t>Objednaný realizovaný dopravní výkon Vozidla je nižší než Referenční rozsah dopravního výkonu</t>
  </si>
  <si>
    <t>Tržba vybraná náhradním způsobem odbavení nebo vypočtená Objednatelem</t>
  </si>
  <si>
    <r>
      <t>Referenční rozsah dopravního výkonu (RV</t>
    </r>
    <r>
      <rPr>
        <vertAlign val="subscript"/>
        <sz val="11"/>
        <rFont val="Arial"/>
        <family val="2"/>
        <charset val="238"/>
      </rPr>
      <t>i</t>
    </r>
    <r>
      <rPr>
        <sz val="11"/>
        <rFont val="Arial"/>
        <family val="2"/>
        <charset val="238"/>
      </rPr>
      <t xml:space="preserve">) Základního vozidla </t>
    </r>
  </si>
  <si>
    <t>Přejezdy v rámci katastru</t>
  </si>
  <si>
    <t>Krátkodobé omezení provozu</t>
  </si>
  <si>
    <t>Kompenzace za snížené tržby v důsledku povinnosti poskytování slev z jízdného či regulovaného jízdného či obdobné platby</t>
  </si>
  <si>
    <t xml:space="preserve">Údaj vycházející ze specifikace smlouvy, reprezentuje kategorii vozidla Spoje </t>
  </si>
  <si>
    <t>Aktuální jednotková cena dopravního výkonu kategorie vozidla Spoje (v setinách Kč)</t>
  </si>
  <si>
    <t>Údaj vycházející ze specifikace smlouvy, uvádí objednanou délku Spoje na území KHK(v desetinnách km)</t>
  </si>
  <si>
    <t>Údaj vycházející ze specifikace smlouvy, uvádí objednanou délku Spoje na území jiného kraje (v desetinnách km)</t>
  </si>
  <si>
    <t>Údaj vycházející ze specifikace smlouvy, uvádí neobjednanou délku Spoje na území KHK (v desetinnách km)</t>
  </si>
  <si>
    <t>Údaj vycházející ze specifikace smlouvy, uvádí ne délku Spoje na území jiného kraje (v desetinnách km)</t>
  </si>
  <si>
    <t>Údaj vycházející ze specifikace smlouvy, uvádí celkovou délku Spoje (v desetinnách km)</t>
  </si>
  <si>
    <t>Součin objednané délky Spoje a počtu kalendářních dní v kterých došlo k nepřípustnému zpoždění za období (v desetinnách km)</t>
  </si>
  <si>
    <t>Údaj vycházející ze specifikace smlouvy, reprezentuje kategorii vozidla Spoje</t>
  </si>
  <si>
    <t>Počet kalendářních dní po které musel být Spoj dle jízdního řádu linky obsloužen (za zúčtovací období)</t>
  </si>
  <si>
    <t>Aktuální jednotková cena dopravního výkonu kategorie vozidla Spoje (v setinách Kč) při změně kategorie vozidla</t>
  </si>
  <si>
    <t>Aktuální výše jednotkových variabilních nákladů kategorii vozidla Spoje (v setinách Kč)</t>
  </si>
  <si>
    <t>Vzor vyúčtování a celkového vyúčtování nákladů obsahuje následující výkazy:</t>
  </si>
  <si>
    <t>1. Vyúčtování měsíční odměny</t>
  </si>
  <si>
    <t>2. Podrobný výkaz vyúčtování měsíční odměny</t>
  </si>
  <si>
    <t>3. Podrobný výkaz vyúčtování objížděk</t>
  </si>
  <si>
    <t>4. Podrobný výkaz vyúčtování ostatních nákladů</t>
  </si>
  <si>
    <t>5. Celkové vyúčtování nákladů</t>
  </si>
  <si>
    <t>6. Měsíční evidence neodjetých spojů</t>
  </si>
  <si>
    <t>8. Evidence vozidel za předchozí kalendářní měsíc</t>
  </si>
  <si>
    <t>9. Měsíční evidence nefunkčních odbavovacích zařízení</t>
  </si>
  <si>
    <t>7. Měsíční evidence zpožděných spojů</t>
  </si>
  <si>
    <t>Příloha č. 5</t>
  </si>
  <si>
    <t>Vzor vyúčtování a celkového vyúčtování nákladů</t>
  </si>
  <si>
    <t>v rámci ostatních km (nepravidelné posilové spoje, realizované spoje Poptávkové dopravy) Vozidla</t>
  </si>
  <si>
    <t xml:space="preserve">Nepravidelné posilové spoje, Poptávkové spoje realizované/nerealizované </t>
  </si>
  <si>
    <t xml:space="preserve">Počet kalendářních dní po které musel být Spoj dle jízdního řádu linky obsloužen (za zúčtovací období) </t>
  </si>
  <si>
    <t>Přejezdy, Přejezdy v rámci katastru (nad 1%), Krátkodobé omezení provozu</t>
  </si>
  <si>
    <t xml:space="preserve"> na území Královéhradeckého kraje pro přechodné období od roku 2019</t>
  </si>
  <si>
    <t>ke Smlouvě o veřejných službách v přepravě cestujících ve veřejné linkové dopravě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</si>
</sst>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\ &quot;Kč&quot;"/>
    <numFmt numFmtId="165" formatCode="#,##0\ &quot;Kč&quot;"/>
    <numFmt numFmtId="166" formatCode="#,##0.00\ &quot;Kč&quot;"/>
    <numFmt numFmtId="167" formatCode="[$-405]mmmm\ yy;@"/>
  </numFmts>
  <fonts count="4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2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vertAlign val="subscript"/>
      <sz val="11"/>
      <name val="Arial"/>
      <family val="2"/>
      <charset val="238"/>
    </font>
    <font>
      <b/>
      <vertAlign val="subscript"/>
      <sz val="12"/>
      <name val="Arial"/>
      <family val="2"/>
      <charset val="238"/>
    </font>
    <font>
      <vertAlign val="subscript"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22"/>
      <color theme="1"/>
      <name val="Arial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88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FF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FF000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FF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/>
      <bottom style="thin">
        <color indexed="64"/>
      </bottom>
      <diagonal/>
    </border>
    <border>
      <left style="double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double">
        <color auto="1"/>
      </left>
      <right/>
      <top/>
      <bottom style="medium">
        <color indexed="64"/>
      </bottom>
      <diagonal/>
    </border>
    <border>
      <left/>
      <right style="thin">
        <color rgb="FFFF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5">
    <xf numFmtId="0" fontId="0" fillId="0" borderId="0" xfId="0"/>
    <xf numFmtId="0" fontId="11" fillId="0" borderId="0" xfId="0" applyFont="1"/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6" borderId="10" xfId="0" applyFont="1" applyFill="1" applyBorder="1" applyAlignment="1" applyProtection="1">
      <alignment vertical="center"/>
    </xf>
    <xf numFmtId="0" fontId="7" fillId="6" borderId="9" xfId="0" applyFont="1" applyFill="1" applyBorder="1" applyAlignment="1" applyProtection="1">
      <alignment vertical="center"/>
    </xf>
    <xf numFmtId="0" fontId="5" fillId="6" borderId="20" xfId="0" applyFont="1" applyFill="1" applyBorder="1" applyAlignment="1" applyProtection="1">
      <alignment vertical="center"/>
    </xf>
    <xf numFmtId="0" fontId="5" fillId="6" borderId="13" xfId="0" applyFont="1" applyFill="1" applyBorder="1" applyAlignment="1" applyProtection="1">
      <alignment vertical="center"/>
    </xf>
    <xf numFmtId="0" fontId="7" fillId="7" borderId="10" xfId="0" applyFont="1" applyFill="1" applyBorder="1" applyAlignment="1" applyProtection="1">
      <alignment vertical="center"/>
    </xf>
    <xf numFmtId="0" fontId="7" fillId="7" borderId="14" xfId="0" applyFont="1" applyFill="1" applyBorder="1" applyAlignment="1" applyProtection="1">
      <alignment vertical="center"/>
    </xf>
    <xf numFmtId="0" fontId="7" fillId="8" borderId="11" xfId="0" applyFont="1" applyFill="1" applyBorder="1" applyAlignment="1" applyProtection="1">
      <alignment vertical="center"/>
    </xf>
    <xf numFmtId="0" fontId="9" fillId="8" borderId="14" xfId="0" applyFont="1" applyFill="1" applyBorder="1" applyAlignment="1" applyProtection="1">
      <alignment vertical="center"/>
    </xf>
    <xf numFmtId="0" fontId="5" fillId="8" borderId="20" xfId="0" applyFont="1" applyFill="1" applyBorder="1" applyAlignment="1" applyProtection="1">
      <alignment vertical="center"/>
    </xf>
    <xf numFmtId="0" fontId="7" fillId="8" borderId="13" xfId="0" applyFont="1" applyFill="1" applyBorder="1" applyAlignment="1" applyProtection="1">
      <alignment vertical="center"/>
    </xf>
    <xf numFmtId="0" fontId="5" fillId="0" borderId="12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0" fontId="9" fillId="9" borderId="12" xfId="0" applyFont="1" applyFill="1" applyBorder="1" applyAlignment="1" applyProtection="1">
      <alignment vertical="center"/>
    </xf>
    <xf numFmtId="0" fontId="9" fillId="9" borderId="8" xfId="0" applyFont="1" applyFill="1" applyBorder="1" applyAlignment="1" applyProtection="1">
      <alignment vertical="center"/>
    </xf>
    <xf numFmtId="0" fontId="7" fillId="7" borderId="9" xfId="0" applyFont="1" applyFill="1" applyBorder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0" fontId="5" fillId="8" borderId="13" xfId="0" applyFont="1" applyFill="1" applyBorder="1" applyAlignment="1" applyProtection="1">
      <alignment vertical="center"/>
    </xf>
    <xf numFmtId="0" fontId="5" fillId="0" borderId="8" xfId="0" applyFont="1" applyFill="1" applyBorder="1" applyAlignment="1" applyProtection="1">
      <alignment vertical="center"/>
    </xf>
    <xf numFmtId="0" fontId="5" fillId="3" borderId="54" xfId="0" applyFont="1" applyFill="1" applyBorder="1" applyAlignment="1" applyProtection="1">
      <alignment horizontal="left"/>
      <protection locked="0"/>
    </xf>
    <xf numFmtId="0" fontId="5" fillId="3" borderId="55" xfId="0" applyFont="1" applyFill="1" applyBorder="1" applyAlignment="1" applyProtection="1">
      <alignment horizontal="left"/>
      <protection locked="0"/>
    </xf>
    <xf numFmtId="0" fontId="20" fillId="0" borderId="54" xfId="0" applyFont="1" applyBorder="1"/>
    <xf numFmtId="0" fontId="20" fillId="0" borderId="55" xfId="0" applyFont="1" applyBorder="1"/>
    <xf numFmtId="0" fontId="21" fillId="0" borderId="0" xfId="0" applyFont="1"/>
    <xf numFmtId="0" fontId="22" fillId="0" borderId="0" xfId="0" applyFont="1"/>
    <xf numFmtId="0" fontId="1" fillId="15" borderId="20" xfId="0" applyFont="1" applyFill="1" applyBorder="1"/>
    <xf numFmtId="0" fontId="1" fillId="15" borderId="13" xfId="0" applyFont="1" applyFill="1" applyBorder="1"/>
    <xf numFmtId="165" fontId="1" fillId="15" borderId="60" xfId="0" applyNumberFormat="1" applyFont="1" applyFill="1" applyBorder="1" applyAlignment="1">
      <alignment horizontal="right" indent="1"/>
    </xf>
    <xf numFmtId="3" fontId="0" fillId="5" borderId="15" xfId="0" applyNumberFormat="1" applyFill="1" applyBorder="1" applyAlignment="1">
      <alignment horizontal="right"/>
    </xf>
    <xf numFmtId="3" fontId="0" fillId="2" borderId="15" xfId="0" applyNumberFormat="1" applyFill="1" applyBorder="1" applyAlignment="1">
      <alignment horizontal="right" indent="1"/>
    </xf>
    <xf numFmtId="3" fontId="0" fillId="5" borderId="36" xfId="0" applyNumberFormat="1" applyFill="1" applyBorder="1" applyAlignment="1">
      <alignment horizontal="right"/>
    </xf>
    <xf numFmtId="3" fontId="0" fillId="2" borderId="36" xfId="0" applyNumberFormat="1" applyFill="1" applyBorder="1" applyAlignment="1">
      <alignment horizontal="right" indent="1"/>
    </xf>
    <xf numFmtId="3" fontId="0" fillId="2" borderId="16" xfId="0" applyNumberFormat="1" applyFill="1" applyBorder="1" applyAlignment="1">
      <alignment horizontal="right" inden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3" fontId="0" fillId="5" borderId="58" xfId="0" applyNumberFormat="1" applyFill="1" applyBorder="1" applyAlignment="1">
      <alignment horizontal="right"/>
    </xf>
    <xf numFmtId="3" fontId="0" fillId="5" borderId="22" xfId="0" applyNumberFormat="1" applyFill="1" applyBorder="1" applyAlignment="1">
      <alignment horizontal="right"/>
    </xf>
    <xf numFmtId="3" fontId="0" fillId="2" borderId="22" xfId="0" applyNumberFormat="1" applyFill="1" applyBorder="1" applyAlignment="1">
      <alignment horizontal="right" indent="1"/>
    </xf>
    <xf numFmtId="0" fontId="8" fillId="7" borderId="57" xfId="0" applyFont="1" applyFill="1" applyBorder="1" applyAlignment="1" applyProtection="1">
      <alignment horizontal="center" vertical="center"/>
    </xf>
    <xf numFmtId="0" fontId="5" fillId="3" borderId="54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</xf>
    <xf numFmtId="0" fontId="5" fillId="3" borderId="55" xfId="0" applyFont="1" applyFill="1" applyBorder="1" applyAlignment="1" applyProtection="1">
      <alignment horizontal="left" vertical="center"/>
      <protection locked="0"/>
    </xf>
    <xf numFmtId="0" fontId="8" fillId="6" borderId="22" xfId="0" applyFont="1" applyFill="1" applyBorder="1" applyAlignment="1" applyProtection="1">
      <alignment horizontal="left" vertical="center"/>
    </xf>
    <xf numFmtId="0" fontId="8" fillId="6" borderId="15" xfId="0" applyFont="1" applyFill="1" applyBorder="1" applyAlignment="1" applyProtection="1">
      <alignment horizontal="left" vertical="center"/>
    </xf>
    <xf numFmtId="0" fontId="7" fillId="7" borderId="44" xfId="0" applyFont="1" applyFill="1" applyBorder="1" applyAlignment="1" applyProtection="1">
      <alignment horizontal="center" vertical="center"/>
    </xf>
    <xf numFmtId="164" fontId="8" fillId="2" borderId="23" xfId="0" applyNumberFormat="1" applyFont="1" applyFill="1" applyBorder="1" applyAlignment="1" applyProtection="1">
      <alignment vertical="center"/>
    </xf>
    <xf numFmtId="164" fontId="8" fillId="2" borderId="25" xfId="0" applyNumberFormat="1" applyFont="1" applyFill="1" applyBorder="1" applyAlignment="1" applyProtection="1">
      <alignment vertical="center"/>
    </xf>
    <xf numFmtId="164" fontId="8" fillId="2" borderId="37" xfId="0" applyNumberFormat="1" applyFont="1" applyFill="1" applyBorder="1" applyAlignment="1" applyProtection="1">
      <alignment vertical="center"/>
    </xf>
    <xf numFmtId="4" fontId="8" fillId="3" borderId="22" xfId="0" applyNumberFormat="1" applyFont="1" applyFill="1" applyBorder="1" applyAlignment="1" applyProtection="1">
      <alignment horizontal="right" vertical="center"/>
      <protection locked="0"/>
    </xf>
    <xf numFmtId="4" fontId="8" fillId="3" borderId="15" xfId="0" applyNumberFormat="1" applyFont="1" applyFill="1" applyBorder="1" applyAlignment="1" applyProtection="1">
      <alignment horizontal="right" vertical="center"/>
      <protection locked="0"/>
    </xf>
    <xf numFmtId="4" fontId="8" fillId="3" borderId="36" xfId="0" applyNumberFormat="1" applyFont="1" applyFill="1" applyBorder="1" applyAlignment="1" applyProtection="1">
      <alignment horizontal="right" vertical="center"/>
      <protection locked="0"/>
    </xf>
    <xf numFmtId="164" fontId="15" fillId="0" borderId="8" xfId="0" applyNumberFormat="1" applyFont="1" applyFill="1" applyBorder="1" applyAlignment="1" applyProtection="1">
      <alignment horizontal="right" vertical="center"/>
    </xf>
    <xf numFmtId="164" fontId="15" fillId="0" borderId="6" xfId="0" applyNumberFormat="1" applyFont="1" applyFill="1" applyBorder="1" applyAlignment="1" applyProtection="1">
      <alignment horizontal="right" vertical="center"/>
    </xf>
    <xf numFmtId="164" fontId="8" fillId="0" borderId="8" xfId="0" applyNumberFormat="1" applyFont="1" applyFill="1" applyBorder="1" applyAlignment="1" applyProtection="1">
      <alignment horizontal="right" vertical="center"/>
    </xf>
    <xf numFmtId="164" fontId="8" fillId="0" borderId="6" xfId="0" applyNumberFormat="1" applyFont="1" applyFill="1" applyBorder="1" applyAlignment="1" applyProtection="1">
      <alignment horizontal="right" vertical="center"/>
    </xf>
    <xf numFmtId="0" fontId="9" fillId="2" borderId="8" xfId="0" applyFont="1" applyFill="1" applyBorder="1" applyAlignment="1" applyProtection="1">
      <alignment vertical="center"/>
    </xf>
    <xf numFmtId="166" fontId="9" fillId="2" borderId="6" xfId="0" applyNumberFormat="1" applyFont="1" applyFill="1" applyBorder="1" applyAlignment="1" applyProtection="1">
      <alignment vertical="center"/>
    </xf>
    <xf numFmtId="0" fontId="8" fillId="7" borderId="9" xfId="0" applyFont="1" applyFill="1" applyBorder="1" applyAlignment="1" applyProtection="1">
      <alignment vertical="center"/>
    </xf>
    <xf numFmtId="3" fontId="8" fillId="12" borderId="22" xfId="0" applyNumberFormat="1" applyFont="1" applyFill="1" applyBorder="1" applyAlignment="1" applyProtection="1">
      <alignment vertical="center"/>
    </xf>
    <xf numFmtId="166" fontId="8" fillId="12" borderId="23" xfId="0" applyNumberFormat="1" applyFont="1" applyFill="1" applyBorder="1" applyAlignment="1" applyProtection="1">
      <alignment vertical="center"/>
    </xf>
    <xf numFmtId="3" fontId="8" fillId="12" borderId="15" xfId="0" applyNumberFormat="1" applyFont="1" applyFill="1" applyBorder="1" applyAlignment="1" applyProtection="1">
      <alignment vertical="center"/>
    </xf>
    <xf numFmtId="166" fontId="8" fillId="12" borderId="25" xfId="0" applyNumberFormat="1" applyFont="1" applyFill="1" applyBorder="1" applyAlignment="1" applyProtection="1">
      <alignment vertical="center"/>
    </xf>
    <xf numFmtId="3" fontId="8" fillId="12" borderId="36" xfId="0" applyNumberFormat="1" applyFont="1" applyFill="1" applyBorder="1" applyAlignment="1" applyProtection="1">
      <alignment vertical="center"/>
    </xf>
    <xf numFmtId="166" fontId="8" fillId="12" borderId="37" xfId="0" applyNumberFormat="1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46" xfId="0" applyFont="1" applyFill="1" applyBorder="1" applyAlignment="1" applyProtection="1">
      <alignment horizontal="center" vertical="center"/>
    </xf>
    <xf numFmtId="0" fontId="8" fillId="7" borderId="56" xfId="0" applyFont="1" applyFill="1" applyBorder="1" applyAlignment="1" applyProtection="1">
      <alignment vertical="center"/>
    </xf>
    <xf numFmtId="0" fontId="8" fillId="7" borderId="43" xfId="0" applyFont="1" applyFill="1" applyBorder="1" applyAlignment="1" applyProtection="1">
      <alignment vertical="center"/>
    </xf>
    <xf numFmtId="0" fontId="8" fillId="7" borderId="17" xfId="0" applyFont="1" applyFill="1" applyBorder="1" applyAlignment="1" applyProtection="1">
      <alignment vertical="center"/>
    </xf>
    <xf numFmtId="0" fontId="8" fillId="7" borderId="8" xfId="0" applyFont="1" applyFill="1" applyBorder="1" applyAlignment="1" applyProtection="1">
      <alignment vertical="center"/>
    </xf>
    <xf numFmtId="0" fontId="8" fillId="7" borderId="6" xfId="0" applyFont="1" applyFill="1" applyBorder="1" applyAlignment="1" applyProtection="1">
      <alignment vertical="center"/>
    </xf>
    <xf numFmtId="0" fontId="5" fillId="12" borderId="12" xfId="0" applyFont="1" applyFill="1" applyBorder="1" applyAlignment="1" applyProtection="1">
      <alignment vertical="center"/>
    </xf>
    <xf numFmtId="0" fontId="8" fillId="12" borderId="8" xfId="0" applyFont="1" applyFill="1" applyBorder="1" applyAlignment="1" applyProtection="1">
      <alignment vertical="center"/>
    </xf>
    <xf numFmtId="0" fontId="8" fillId="12" borderId="8" xfId="0" applyNumberFormat="1" applyFont="1" applyFill="1" applyBorder="1" applyAlignment="1" applyProtection="1">
      <alignment vertical="center"/>
    </xf>
    <xf numFmtId="0" fontId="5" fillId="0" borderId="20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164" fontId="8" fillId="0" borderId="13" xfId="0" applyNumberFormat="1" applyFont="1" applyFill="1" applyBorder="1" applyAlignment="1" applyProtection="1">
      <alignment horizontal="right" vertical="center"/>
    </xf>
    <xf numFmtId="164" fontId="8" fillId="0" borderId="7" xfId="0" applyNumberFormat="1" applyFont="1" applyFill="1" applyBorder="1" applyAlignment="1" applyProtection="1">
      <alignment horizontal="right" vertical="center"/>
    </xf>
    <xf numFmtId="0" fontId="5" fillId="9" borderId="12" xfId="0" applyFont="1" applyFill="1" applyBorder="1" applyAlignment="1" applyProtection="1">
      <alignment vertical="center"/>
    </xf>
    <xf numFmtId="165" fontId="10" fillId="9" borderId="6" xfId="0" applyNumberFormat="1" applyFont="1" applyFill="1" applyBorder="1" applyAlignment="1" applyProtection="1">
      <alignment vertical="center"/>
    </xf>
    <xf numFmtId="165" fontId="5" fillId="12" borderId="6" xfId="0" applyNumberFormat="1" applyFont="1" applyFill="1" applyBorder="1" applyAlignment="1" applyProtection="1">
      <alignment vertical="center"/>
    </xf>
    <xf numFmtId="0" fontId="7" fillId="0" borderId="11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11" borderId="12" xfId="0" applyFont="1" applyFill="1" applyBorder="1" applyAlignment="1" applyProtection="1">
      <alignment vertical="center"/>
    </xf>
    <xf numFmtId="0" fontId="7" fillId="11" borderId="8" xfId="0" applyFont="1" applyFill="1" applyBorder="1" applyAlignment="1" applyProtection="1">
      <alignment vertical="center"/>
    </xf>
    <xf numFmtId="0" fontId="8" fillId="11" borderId="77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horizontal="center" vertical="center"/>
    </xf>
    <xf numFmtId="0" fontId="8" fillId="7" borderId="0" xfId="0" applyFont="1" applyFill="1" applyBorder="1" applyAlignment="1" applyProtection="1">
      <alignment horizontal="center" vertical="center"/>
    </xf>
    <xf numFmtId="0" fontId="8" fillId="7" borderId="17" xfId="0" applyFont="1" applyFill="1" applyBorder="1" applyAlignment="1" applyProtection="1">
      <alignment horizontal="center" vertical="center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7" borderId="19" xfId="0" applyFont="1" applyFill="1" applyBorder="1" applyAlignment="1" applyProtection="1">
      <alignment horizontal="center" vertical="center"/>
    </xf>
    <xf numFmtId="0" fontId="8" fillId="7" borderId="6" xfId="0" applyFont="1" applyFill="1" applyBorder="1" applyAlignment="1" applyProtection="1">
      <alignment horizontal="left" vertical="center"/>
    </xf>
    <xf numFmtId="0" fontId="8" fillId="3" borderId="21" xfId="0" applyFont="1" applyFill="1" applyBorder="1" applyAlignment="1" applyProtection="1">
      <alignment horizontal="right" vertical="center"/>
      <protection locked="0"/>
    </xf>
    <xf numFmtId="0" fontId="8" fillId="3" borderId="24" xfId="0" applyFont="1" applyFill="1" applyBorder="1" applyAlignment="1" applyProtection="1">
      <alignment horizontal="right" vertical="center"/>
      <protection locked="0"/>
    </xf>
    <xf numFmtId="0" fontId="8" fillId="3" borderId="35" xfId="0" applyFont="1" applyFill="1" applyBorder="1" applyAlignment="1" applyProtection="1">
      <alignment horizontal="right" vertical="center"/>
      <protection locked="0"/>
    </xf>
    <xf numFmtId="0" fontId="5" fillId="7" borderId="12" xfId="0" applyFont="1" applyFill="1" applyBorder="1" applyAlignment="1" applyProtection="1">
      <alignment vertical="center"/>
    </xf>
    <xf numFmtId="0" fontId="5" fillId="7" borderId="8" xfId="0" applyFont="1" applyFill="1" applyBorder="1" applyAlignment="1" applyProtection="1">
      <alignment vertical="center"/>
    </xf>
    <xf numFmtId="0" fontId="12" fillId="0" borderId="54" xfId="0" applyFont="1" applyFill="1" applyBorder="1"/>
    <xf numFmtId="0" fontId="12" fillId="0" borderId="55" xfId="0" applyFont="1" applyFill="1" applyBorder="1"/>
    <xf numFmtId="166" fontId="5" fillId="12" borderId="6" xfId="0" applyNumberFormat="1" applyFont="1" applyFill="1" applyBorder="1" applyAlignment="1" applyProtection="1">
      <alignment vertical="center"/>
    </xf>
    <xf numFmtId="1" fontId="20" fillId="3" borderId="27" xfId="0" applyNumberFormat="1" applyFont="1" applyFill="1" applyBorder="1" applyAlignment="1" applyProtection="1">
      <alignment horizontal="center"/>
      <protection locked="0"/>
    </xf>
    <xf numFmtId="14" fontId="22" fillId="3" borderId="1" xfId="0" applyNumberFormat="1" applyFont="1" applyFill="1" applyBorder="1" applyProtection="1">
      <protection locked="0"/>
    </xf>
    <xf numFmtId="0" fontId="22" fillId="3" borderId="1" xfId="0" applyFont="1" applyFill="1" applyBorder="1" applyProtection="1">
      <protection locked="0"/>
    </xf>
    <xf numFmtId="0" fontId="22" fillId="3" borderId="1" xfId="0" applyFont="1" applyFill="1" applyBorder="1" applyAlignment="1" applyProtection="1">
      <alignment horizontal="center"/>
      <protection locked="0"/>
    </xf>
    <xf numFmtId="1" fontId="22" fillId="3" borderId="1" xfId="0" applyNumberFormat="1" applyFont="1" applyFill="1" applyBorder="1" applyAlignment="1" applyProtection="1">
      <alignment horizontal="center"/>
      <protection locked="0"/>
    </xf>
    <xf numFmtId="0" fontId="22" fillId="3" borderId="1" xfId="0" applyFont="1" applyFill="1" applyBorder="1" applyAlignment="1" applyProtection="1">
      <alignment horizontal="right"/>
      <protection locked="0"/>
    </xf>
    <xf numFmtId="0" fontId="2" fillId="4" borderId="2" xfId="0" applyFont="1" applyFill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/>
    </xf>
    <xf numFmtId="167" fontId="20" fillId="0" borderId="0" xfId="0" applyNumberFormat="1" applyFont="1" applyFill="1" applyAlignment="1" applyProtection="1">
      <alignment horizontal="center"/>
    </xf>
    <xf numFmtId="164" fontId="8" fillId="2" borderId="81" xfId="0" applyNumberFormat="1" applyFont="1" applyFill="1" applyBorder="1" applyAlignment="1" applyProtection="1">
      <alignment vertical="center"/>
    </xf>
    <xf numFmtId="0" fontId="8" fillId="3" borderId="83" xfId="0" applyFont="1" applyFill="1" applyBorder="1" applyAlignment="1" applyProtection="1">
      <alignment horizontal="right" vertical="center"/>
      <protection locked="0"/>
    </xf>
    <xf numFmtId="4" fontId="8" fillId="3" borderId="2" xfId="0" applyNumberFormat="1" applyFont="1" applyFill="1" applyBorder="1" applyAlignment="1" applyProtection="1">
      <alignment horizontal="right" vertical="center"/>
      <protection locked="0"/>
    </xf>
    <xf numFmtId="164" fontId="8" fillId="2" borderId="59" xfId="0" applyNumberFormat="1" applyFont="1" applyFill="1" applyBorder="1" applyAlignment="1" applyProtection="1">
      <alignment vertical="center"/>
    </xf>
    <xf numFmtId="0" fontId="8" fillId="6" borderId="36" xfId="0" applyFont="1" applyFill="1" applyBorder="1" applyAlignment="1" applyProtection="1">
      <alignment horizontal="left" vertical="center"/>
    </xf>
    <xf numFmtId="0" fontId="8" fillId="6" borderId="16" xfId="0" applyFont="1" applyFill="1" applyBorder="1" applyAlignment="1" applyProtection="1">
      <alignment horizontal="left" vertical="center" wrapText="1"/>
    </xf>
    <xf numFmtId="0" fontId="8" fillId="6" borderId="16" xfId="0" applyFont="1" applyFill="1" applyBorder="1" applyAlignment="1" applyProtection="1">
      <alignment horizontal="left" vertical="center"/>
    </xf>
    <xf numFmtId="0" fontId="7" fillId="6" borderId="12" xfId="0" applyFont="1" applyFill="1" applyBorder="1" applyAlignment="1" applyProtection="1">
      <alignment vertical="center"/>
    </xf>
    <xf numFmtId="0" fontId="7" fillId="6" borderId="8" xfId="0" applyFont="1" applyFill="1" applyBorder="1" applyAlignment="1" applyProtection="1">
      <alignment vertical="center"/>
    </xf>
    <xf numFmtId="0" fontId="7" fillId="6" borderId="6" xfId="0" applyFont="1" applyFill="1" applyBorder="1" applyAlignment="1" applyProtection="1">
      <alignment vertical="center"/>
    </xf>
    <xf numFmtId="0" fontId="8" fillId="6" borderId="2" xfId="0" applyFont="1" applyFill="1" applyBorder="1" applyAlignment="1" applyProtection="1">
      <alignment horizontal="left" vertical="center"/>
    </xf>
    <xf numFmtId="0" fontId="7" fillId="6" borderId="6" xfId="0" applyFont="1" applyFill="1" applyBorder="1" applyAlignment="1" applyProtection="1">
      <alignment horizontal="left" vertical="center"/>
    </xf>
    <xf numFmtId="0" fontId="8" fillId="6" borderId="23" xfId="0" applyFont="1" applyFill="1" applyBorder="1" applyAlignment="1" applyProtection="1">
      <alignment horizontal="left" vertical="center"/>
    </xf>
    <xf numFmtId="0" fontId="8" fillId="6" borderId="25" xfId="0" applyFont="1" applyFill="1" applyBorder="1" applyAlignment="1" applyProtection="1">
      <alignment horizontal="left" vertical="center"/>
    </xf>
    <xf numFmtId="0" fontId="8" fillId="6" borderId="37" xfId="0" applyFont="1" applyFill="1" applyBorder="1" applyAlignment="1" applyProtection="1">
      <alignment horizontal="left" vertical="center"/>
    </xf>
    <xf numFmtId="166" fontId="8" fillId="12" borderId="82" xfId="0" applyNumberFormat="1" applyFont="1" applyFill="1" applyBorder="1" applyAlignment="1" applyProtection="1">
      <alignment vertical="center"/>
    </xf>
    <xf numFmtId="0" fontId="8" fillId="7" borderId="18" xfId="0" applyFont="1" applyFill="1" applyBorder="1" applyAlignment="1" applyProtection="1">
      <alignment horizontal="center" vertical="center"/>
    </xf>
    <xf numFmtId="0" fontId="24" fillId="14" borderId="2" xfId="0" applyFont="1" applyFill="1" applyBorder="1" applyAlignment="1" applyProtection="1">
      <alignment horizontal="center"/>
    </xf>
    <xf numFmtId="0" fontId="2" fillId="14" borderId="2" xfId="0" applyFont="1" applyFill="1" applyBorder="1" applyAlignment="1" applyProtection="1">
      <alignment horizontal="center" vertical="center" wrapText="1"/>
    </xf>
    <xf numFmtId="0" fontId="22" fillId="14" borderId="1" xfId="0" applyFont="1" applyFill="1" applyBorder="1" applyAlignment="1" applyProtection="1">
      <alignment horizontal="center"/>
      <protection locked="0"/>
    </xf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8" fillId="0" borderId="0" xfId="0" applyFont="1"/>
    <xf numFmtId="0" fontId="0" fillId="0" borderId="0" xfId="0" applyAlignment="1"/>
    <xf numFmtId="0" fontId="23" fillId="0" borderId="0" xfId="0" applyFont="1" applyAlignment="1">
      <alignment vertical="center" wrapText="1"/>
    </xf>
    <xf numFmtId="0" fontId="40" fillId="0" borderId="0" xfId="0" applyFont="1" applyAlignment="1"/>
    <xf numFmtId="0" fontId="40" fillId="0" borderId="0" xfId="0" applyFont="1" applyAlignment="1">
      <alignment horizontal="right"/>
    </xf>
    <xf numFmtId="0" fontId="40" fillId="0" borderId="0" xfId="0" applyFont="1" applyAlignment="1">
      <alignment horizontal="left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7" fillId="0" borderId="0" xfId="0" applyFont="1"/>
    <xf numFmtId="0" fontId="8" fillId="7" borderId="12" xfId="0" applyFont="1" applyFill="1" applyBorder="1" applyAlignment="1" applyProtection="1">
      <alignment horizontal="left" vertical="center"/>
    </xf>
    <xf numFmtId="0" fontId="8" fillId="7" borderId="8" xfId="0" applyFont="1" applyFill="1" applyBorder="1" applyAlignment="1" applyProtection="1">
      <alignment horizontal="left" vertical="center"/>
    </xf>
    <xf numFmtId="0" fontId="8" fillId="7" borderId="13" xfId="0" applyFont="1" applyFill="1" applyBorder="1" applyAlignment="1" applyProtection="1">
      <alignment horizontal="left" vertical="center"/>
    </xf>
    <xf numFmtId="0" fontId="7" fillId="6" borderId="8" xfId="0" applyFont="1" applyFill="1" applyBorder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5" fillId="0" borderId="54" xfId="0" applyFont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55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Fill="1" applyAlignment="1" applyProtection="1">
      <alignment vertical="center"/>
    </xf>
    <xf numFmtId="0" fontId="0" fillId="0" borderId="12" xfId="0" applyFill="1" applyBorder="1" applyAlignment="1" applyProtection="1">
      <alignment vertical="center"/>
    </xf>
    <xf numFmtId="0" fontId="0" fillId="0" borderId="8" xfId="0" applyFill="1" applyBorder="1" applyAlignment="1" applyProtection="1">
      <alignment vertical="center"/>
    </xf>
    <xf numFmtId="0" fontId="0" fillId="0" borderId="6" xfId="0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center" vertical="center"/>
    </xf>
    <xf numFmtId="166" fontId="8" fillId="0" borderId="5" xfId="0" applyNumberFormat="1" applyFont="1" applyFill="1" applyBorder="1" applyAlignment="1" applyProtection="1">
      <alignment horizontal="right" vertical="center"/>
    </xf>
    <xf numFmtId="0" fontId="21" fillId="0" borderId="0" xfId="0" applyFont="1" applyProtection="1"/>
    <xf numFmtId="0" fontId="0" fillId="0" borderId="0" xfId="0" applyProtection="1"/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Alignment="1" applyProtection="1">
      <alignment horizontal="left"/>
    </xf>
    <xf numFmtId="0" fontId="5" fillId="0" borderId="54" xfId="0" applyFont="1" applyBorder="1" applyAlignment="1" applyProtection="1">
      <alignment horizontal="left"/>
    </xf>
    <xf numFmtId="0" fontId="5" fillId="0" borderId="54" xfId="0" applyFont="1" applyFill="1" applyBorder="1" applyAlignment="1" applyProtection="1">
      <alignment horizontal="left"/>
    </xf>
    <xf numFmtId="0" fontId="1" fillId="0" borderId="0" xfId="0" applyFont="1" applyProtection="1"/>
    <xf numFmtId="4" fontId="18" fillId="2" borderId="15" xfId="0" applyNumberFormat="1" applyFont="1" applyFill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left"/>
    </xf>
    <xf numFmtId="0" fontId="5" fillId="0" borderId="55" xfId="0" applyFont="1" applyFill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12" fillId="0" borderId="0" xfId="0" applyFont="1" applyProtection="1"/>
    <xf numFmtId="0" fontId="13" fillId="0" borderId="0" xfId="0" applyFont="1" applyProtection="1"/>
    <xf numFmtId="0" fontId="13" fillId="0" borderId="0" xfId="0" applyFont="1" applyFill="1" applyProtection="1"/>
    <xf numFmtId="0" fontId="1" fillId="0" borderId="15" xfId="0" applyFont="1" applyBorder="1" applyAlignment="1" applyProtection="1">
      <alignment horizontal="center"/>
    </xf>
    <xf numFmtId="0" fontId="2" fillId="4" borderId="15" xfId="0" applyFont="1" applyFill="1" applyBorder="1" applyAlignment="1" applyProtection="1">
      <alignment horizontal="center" vertical="center" wrapText="1"/>
    </xf>
    <xf numFmtId="0" fontId="25" fillId="4" borderId="3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2" fontId="0" fillId="2" borderId="15" xfId="0" applyNumberFormat="1" applyFill="1" applyBorder="1" applyProtection="1"/>
    <xf numFmtId="4" fontId="0" fillId="2" borderId="15" xfId="0" applyNumberFormat="1" applyFill="1" applyBorder="1" applyProtection="1"/>
    <xf numFmtId="0" fontId="1" fillId="0" borderId="15" xfId="0" applyFont="1" applyBorder="1" applyProtection="1"/>
    <xf numFmtId="4" fontId="1" fillId="2" borderId="15" xfId="0" applyNumberFormat="1" applyFont="1" applyFill="1" applyBorder="1" applyProtection="1"/>
    <xf numFmtId="166" fontId="1" fillId="2" borderId="15" xfId="0" applyNumberFormat="1" applyFont="1" applyFill="1" applyBorder="1" applyProtection="1"/>
    <xf numFmtId="0" fontId="16" fillId="0" borderId="0" xfId="0" applyFont="1" applyProtection="1"/>
    <xf numFmtId="0" fontId="33" fillId="3" borderId="15" xfId="0" applyFont="1" applyFill="1" applyBorder="1" applyAlignment="1" applyProtection="1">
      <alignment horizontal="center" vertical="center"/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horizontal="right"/>
      <protection locked="0"/>
    </xf>
    <xf numFmtId="3" fontId="0" fillId="3" borderId="15" xfId="0" applyNumberFormat="1" applyFill="1" applyBorder="1" applyProtection="1">
      <protection locked="0"/>
    </xf>
    <xf numFmtId="4" fontId="0" fillId="3" borderId="15" xfId="0" applyNumberFormat="1" applyFill="1" applyBorder="1" applyProtection="1">
      <protection locked="0"/>
    </xf>
    <xf numFmtId="4" fontId="0" fillId="10" borderId="15" xfId="0" applyNumberFormat="1" applyFill="1" applyBorder="1" applyProtection="1">
      <protection locked="0"/>
    </xf>
    <xf numFmtId="0" fontId="0" fillId="10" borderId="15" xfId="0" applyFill="1" applyBorder="1" applyProtection="1">
      <protection locked="0"/>
    </xf>
    <xf numFmtId="0" fontId="3" fillId="0" borderId="0" xfId="0" applyFont="1" applyProtection="1"/>
    <xf numFmtId="0" fontId="20" fillId="0" borderId="54" xfId="0" applyFont="1" applyBorder="1" applyProtection="1"/>
    <xf numFmtId="0" fontId="13" fillId="0" borderId="54" xfId="0" applyFont="1" applyBorder="1" applyProtection="1"/>
    <xf numFmtId="0" fontId="0" fillId="0" borderId="54" xfId="0" applyBorder="1" applyProtection="1"/>
    <xf numFmtId="0" fontId="20" fillId="0" borderId="55" xfId="0" applyFont="1" applyBorder="1" applyProtection="1"/>
    <xf numFmtId="0" fontId="13" fillId="0" borderId="55" xfId="0" applyFont="1" applyBorder="1" applyProtection="1"/>
    <xf numFmtId="0" fontId="0" fillId="0" borderId="55" xfId="0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45" xfId="0" applyFont="1" applyFill="1" applyBorder="1" applyAlignment="1" applyProtection="1">
      <alignment horizontal="center"/>
    </xf>
    <xf numFmtId="0" fontId="2" fillId="4" borderId="42" xfId="0" applyFont="1" applyFill="1" applyBorder="1" applyAlignment="1" applyProtection="1">
      <alignment horizontal="center" vertical="center" wrapText="1"/>
    </xf>
    <xf numFmtId="0" fontId="2" fillId="4" borderId="43" xfId="0" applyFont="1" applyFill="1" applyBorder="1" applyAlignment="1" applyProtection="1">
      <alignment horizontal="center" vertical="center" wrapText="1"/>
    </xf>
    <xf numFmtId="0" fontId="14" fillId="4" borderId="43" xfId="0" applyFont="1" applyFill="1" applyBorder="1" applyAlignment="1" applyProtection="1">
      <alignment horizontal="center" vertical="center" wrapText="1"/>
    </xf>
    <xf numFmtId="0" fontId="14" fillId="4" borderId="3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40" xfId="0" applyFont="1" applyFill="1" applyBorder="1" applyAlignment="1" applyProtection="1">
      <alignment horizontal="center" vertical="center" wrapText="1"/>
    </xf>
    <xf numFmtId="4" fontId="0" fillId="2" borderId="26" xfId="0" applyNumberFormat="1" applyFill="1" applyBorder="1" applyProtection="1"/>
    <xf numFmtId="0" fontId="1" fillId="0" borderId="35" xfId="0" applyFont="1" applyFill="1" applyBorder="1" applyProtection="1"/>
    <xf numFmtId="0" fontId="1" fillId="0" borderId="36" xfId="0" applyFont="1" applyFill="1" applyBorder="1" applyProtection="1"/>
    <xf numFmtId="4" fontId="1" fillId="0" borderId="36" xfId="0" applyNumberFormat="1" applyFont="1" applyFill="1" applyBorder="1" applyProtection="1"/>
    <xf numFmtId="4" fontId="1" fillId="2" borderId="36" xfId="0" applyNumberFormat="1" applyFont="1" applyFill="1" applyBorder="1" applyProtection="1"/>
    <xf numFmtId="0" fontId="19" fillId="0" borderId="15" xfId="0" applyFont="1" applyBorder="1" applyAlignment="1" applyProtection="1">
      <alignment horizontal="center"/>
    </xf>
    <xf numFmtId="0" fontId="19" fillId="0" borderId="15" xfId="0" applyFont="1" applyBorder="1" applyAlignment="1" applyProtection="1">
      <alignment horizontal="center" vertical="center"/>
    </xf>
    <xf numFmtId="0" fontId="20" fillId="0" borderId="0" xfId="0" applyFont="1" applyFill="1" applyBorder="1" applyProtection="1"/>
    <xf numFmtId="0" fontId="13" fillId="0" borderId="0" xfId="0" applyFont="1" applyFill="1" applyBorder="1" applyProtection="1"/>
    <xf numFmtId="0" fontId="13" fillId="0" borderId="0" xfId="0" applyFont="1" applyFill="1" applyBorder="1" applyAlignment="1" applyProtection="1"/>
    <xf numFmtId="0" fontId="0" fillId="3" borderId="24" xfId="0" applyFill="1" applyBorder="1" applyProtection="1">
      <protection locked="0"/>
    </xf>
    <xf numFmtId="4" fontId="0" fillId="3" borderId="2" xfId="0" applyNumberFormat="1" applyFill="1" applyBorder="1" applyProtection="1">
      <protection locked="0"/>
    </xf>
    <xf numFmtId="4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1" xfId="0" applyFill="1" applyBorder="1" applyProtection="1">
      <protection locked="0"/>
    </xf>
    <xf numFmtId="4" fontId="0" fillId="3" borderId="26" xfId="0" applyNumberFormat="1" applyFill="1" applyBorder="1" applyProtection="1">
      <protection locked="0"/>
    </xf>
    <xf numFmtId="0" fontId="0" fillId="3" borderId="15" xfId="0" applyFill="1" applyBorder="1" applyAlignment="1" applyProtection="1">
      <alignment horizontal="left"/>
      <protection locked="0"/>
    </xf>
    <xf numFmtId="0" fontId="13" fillId="3" borderId="54" xfId="0" applyFont="1" applyFill="1" applyBorder="1" applyAlignment="1" applyProtection="1">
      <protection locked="0"/>
    </xf>
    <xf numFmtId="0" fontId="13" fillId="3" borderId="55" xfId="0" applyFont="1" applyFill="1" applyBorder="1" applyAlignment="1" applyProtection="1">
      <protection locked="0"/>
    </xf>
    <xf numFmtId="0" fontId="0" fillId="3" borderId="54" xfId="0" applyFill="1" applyBorder="1" applyProtection="1">
      <protection locked="0"/>
    </xf>
    <xf numFmtId="0" fontId="0" fillId="3" borderId="55" xfId="0" applyFill="1" applyBorder="1" applyProtection="1">
      <protection locked="0"/>
    </xf>
    <xf numFmtId="0" fontId="21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0" fillId="0" borderId="55" xfId="0" applyFont="1" applyBorder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Fill="1" applyAlignment="1" applyProtection="1">
      <alignment horizontal="center" vertical="center"/>
    </xf>
    <xf numFmtId="0" fontId="23" fillId="0" borderId="0" xfId="0" applyFont="1" applyFill="1" applyAlignment="1" applyProtection="1">
      <alignment vertical="center"/>
    </xf>
    <xf numFmtId="0" fontId="24" fillId="0" borderId="15" xfId="0" applyFont="1" applyFill="1" applyBorder="1" applyAlignment="1" applyProtection="1">
      <alignment horizontal="center" vertical="center"/>
    </xf>
    <xf numFmtId="0" fontId="24" fillId="0" borderId="2" xfId="0" applyFont="1" applyFill="1" applyBorder="1" applyAlignment="1" applyProtection="1">
      <alignment horizontal="center" vertical="center"/>
    </xf>
    <xf numFmtId="0" fontId="25" fillId="0" borderId="15" xfId="0" applyFont="1" applyFill="1" applyBorder="1" applyAlignment="1" applyProtection="1">
      <alignment vertical="center"/>
    </xf>
    <xf numFmtId="4" fontId="22" fillId="2" borderId="15" xfId="0" applyNumberFormat="1" applyFont="1" applyFill="1" applyBorder="1" applyAlignment="1" applyProtection="1">
      <alignment vertical="center"/>
    </xf>
    <xf numFmtId="0" fontId="8" fillId="5" borderId="15" xfId="0" applyFont="1" applyFill="1" applyBorder="1" applyAlignment="1" applyProtection="1">
      <alignment horizontal="center" vertical="center" wrapText="1"/>
    </xf>
    <xf numFmtId="0" fontId="25" fillId="0" borderId="15" xfId="0" applyFont="1" applyFill="1" applyBorder="1" applyAlignment="1" applyProtection="1">
      <alignment vertical="center" wrapText="1"/>
    </xf>
    <xf numFmtId="0" fontId="22" fillId="0" borderId="15" xfId="0" applyFont="1" applyBorder="1" applyAlignment="1" applyProtection="1">
      <alignment vertical="center"/>
    </xf>
    <xf numFmtId="3" fontId="22" fillId="0" borderId="15" xfId="0" applyNumberFormat="1" applyFont="1" applyBorder="1" applyAlignment="1" applyProtection="1">
      <alignment vertical="center"/>
    </xf>
    <xf numFmtId="4" fontId="24" fillId="2" borderId="15" xfId="0" applyNumberFormat="1" applyFont="1" applyFill="1" applyBorder="1" applyAlignment="1" applyProtection="1">
      <alignment vertical="center"/>
    </xf>
    <xf numFmtId="166" fontId="24" fillId="2" borderId="15" xfId="0" applyNumberFormat="1" applyFont="1" applyFill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/>
    </xf>
    <xf numFmtId="0" fontId="28" fillId="0" borderId="15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 wrapText="1"/>
    </xf>
    <xf numFmtId="4" fontId="22" fillId="2" borderId="26" xfId="0" applyNumberFormat="1" applyFont="1" applyFill="1" applyBorder="1" applyAlignment="1" applyProtection="1">
      <alignment vertical="center"/>
    </xf>
    <xf numFmtId="4" fontId="22" fillId="0" borderId="0" xfId="0" applyNumberFormat="1" applyFont="1" applyFill="1" applyBorder="1" applyAlignment="1" applyProtection="1">
      <alignment vertical="center"/>
    </xf>
    <xf numFmtId="3" fontId="24" fillId="0" borderId="15" xfId="0" applyNumberFormat="1" applyFont="1" applyFill="1" applyBorder="1" applyAlignment="1" applyProtection="1">
      <alignment vertical="center"/>
    </xf>
    <xf numFmtId="166" fontId="24" fillId="2" borderId="26" xfId="0" applyNumberFormat="1" applyFont="1" applyFill="1" applyBorder="1" applyAlignment="1" applyProtection="1">
      <alignment vertical="center"/>
    </xf>
    <xf numFmtId="4" fontId="24" fillId="0" borderId="0" xfId="0" applyNumberFormat="1" applyFont="1" applyFill="1" applyBorder="1" applyAlignment="1" applyProtection="1">
      <alignment vertical="center"/>
    </xf>
    <xf numFmtId="0" fontId="27" fillId="0" borderId="15" xfId="0" applyFont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/>
    </xf>
    <xf numFmtId="0" fontId="22" fillId="0" borderId="0" xfId="0" applyFont="1" applyFill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4" fillId="0" borderId="21" xfId="0" applyFont="1" applyFill="1" applyBorder="1" applyAlignment="1" applyProtection="1">
      <alignment horizontal="center" vertical="center"/>
    </xf>
    <xf numFmtId="0" fontId="24" fillId="0" borderId="22" xfId="0" applyFont="1" applyFill="1" applyBorder="1" applyAlignment="1" applyProtection="1">
      <alignment horizontal="center" vertical="center"/>
    </xf>
    <xf numFmtId="0" fontId="24" fillId="0" borderId="23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25" xfId="0" applyFont="1" applyFill="1" applyBorder="1" applyAlignment="1" applyProtection="1">
      <alignment horizontal="center" vertical="center" wrapText="1"/>
    </xf>
    <xf numFmtId="0" fontId="25" fillId="0" borderId="24" xfId="0" applyFont="1" applyFill="1" applyBorder="1" applyAlignment="1" applyProtection="1">
      <alignment vertical="center"/>
    </xf>
    <xf numFmtId="0" fontId="25" fillId="0" borderId="35" xfId="0" applyFont="1" applyFill="1" applyBorder="1" applyAlignment="1" applyProtection="1">
      <alignment vertical="center" wrapText="1"/>
    </xf>
    <xf numFmtId="0" fontId="22" fillId="0" borderId="36" xfId="0" applyFont="1" applyBorder="1" applyAlignment="1" applyProtection="1">
      <alignment vertical="center"/>
    </xf>
    <xf numFmtId="3" fontId="22" fillId="0" borderId="36" xfId="0" applyNumberFormat="1" applyFont="1" applyBorder="1" applyAlignment="1" applyProtection="1">
      <alignment vertical="center"/>
    </xf>
    <xf numFmtId="4" fontId="24" fillId="2" borderId="36" xfId="0" applyNumberFormat="1" applyFont="1" applyFill="1" applyBorder="1" applyAlignment="1" applyProtection="1">
      <alignment vertical="center"/>
    </xf>
    <xf numFmtId="166" fontId="24" fillId="2" borderId="36" xfId="0" applyNumberFormat="1" applyFont="1" applyFill="1" applyBorder="1" applyAlignment="1" applyProtection="1">
      <alignment vertical="center"/>
    </xf>
    <xf numFmtId="166" fontId="24" fillId="2" borderId="37" xfId="0" applyNumberFormat="1" applyFont="1" applyFill="1" applyBorder="1" applyAlignment="1" applyProtection="1">
      <alignment vertical="center"/>
    </xf>
    <xf numFmtId="166" fontId="24" fillId="0" borderId="0" xfId="0" applyNumberFormat="1" applyFont="1" applyFill="1" applyBorder="1" applyAlignment="1" applyProtection="1">
      <alignment vertical="center"/>
    </xf>
    <xf numFmtId="0" fontId="22" fillId="3" borderId="15" xfId="0" applyFont="1" applyFill="1" applyBorder="1" applyAlignment="1" applyProtection="1">
      <alignment vertical="center"/>
      <protection locked="0"/>
    </xf>
    <xf numFmtId="0" fontId="22" fillId="3" borderId="15" xfId="0" applyFont="1" applyFill="1" applyBorder="1" applyAlignment="1" applyProtection="1">
      <alignment horizontal="right" vertical="center"/>
      <protection locked="0"/>
    </xf>
    <xf numFmtId="4" fontId="22" fillId="3" borderId="15" xfId="0" applyNumberFormat="1" applyFont="1" applyFill="1" applyBorder="1" applyAlignment="1" applyProtection="1">
      <alignment vertical="center"/>
      <protection locked="0"/>
    </xf>
    <xf numFmtId="0" fontId="8" fillId="3" borderId="15" xfId="0" applyFont="1" applyFill="1" applyBorder="1" applyAlignment="1" applyProtection="1">
      <alignment horizontal="center" vertical="center" wrapText="1"/>
      <protection locked="0"/>
    </xf>
    <xf numFmtId="4" fontId="8" fillId="3" borderId="15" xfId="0" applyNumberFormat="1" applyFont="1" applyFill="1" applyBorder="1" applyAlignment="1" applyProtection="1">
      <alignment horizontal="center" vertical="center" wrapText="1"/>
      <protection locked="0"/>
    </xf>
    <xf numFmtId="4" fontId="22" fillId="3" borderId="25" xfId="0" applyNumberFormat="1" applyFont="1" applyFill="1" applyBorder="1" applyAlignment="1" applyProtection="1">
      <alignment vertical="center"/>
      <protection locked="0"/>
    </xf>
    <xf numFmtId="0" fontId="23" fillId="0" borderId="0" xfId="0" applyFont="1" applyFill="1" applyBorder="1" applyAlignment="1" applyProtection="1">
      <alignment vertical="center"/>
    </xf>
    <xf numFmtId="0" fontId="0" fillId="0" borderId="10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vertical="center"/>
    </xf>
    <xf numFmtId="0" fontId="0" fillId="0" borderId="4" xfId="0" applyFill="1" applyBorder="1" applyAlignment="1" applyProtection="1">
      <alignment vertical="center"/>
    </xf>
    <xf numFmtId="0" fontId="8" fillId="16" borderId="63" xfId="0" applyFont="1" applyFill="1" applyBorder="1" applyAlignment="1" applyProtection="1">
      <alignment horizontal="center" vertical="center"/>
    </xf>
    <xf numFmtId="0" fontId="8" fillId="16" borderId="83" xfId="0" applyFont="1" applyFill="1" applyBorder="1" applyAlignment="1" applyProtection="1">
      <alignment horizontal="center" vertical="center"/>
    </xf>
    <xf numFmtId="0" fontId="8" fillId="16" borderId="35" xfId="0" applyFont="1" applyFill="1" applyBorder="1" applyAlignment="1" applyProtection="1">
      <alignment horizontal="center" vertical="center"/>
    </xf>
    <xf numFmtId="0" fontId="8" fillId="16" borderId="21" xfId="0" applyFont="1" applyFill="1" applyBorder="1" applyAlignment="1" applyProtection="1">
      <alignment horizontal="center" vertical="center"/>
    </xf>
    <xf numFmtId="166" fontId="8" fillId="7" borderId="11" xfId="0" applyNumberFormat="1" applyFont="1" applyFill="1" applyBorder="1" applyAlignment="1" applyProtection="1">
      <alignment horizontal="right" vertical="center" wrapText="1"/>
    </xf>
    <xf numFmtId="166" fontId="8" fillId="7" borderId="0" xfId="0" applyNumberFormat="1" applyFont="1" applyFill="1" applyBorder="1" applyAlignment="1" applyProtection="1">
      <alignment horizontal="right" vertical="center" wrapText="1"/>
    </xf>
    <xf numFmtId="166" fontId="8" fillId="7" borderId="5" xfId="0" applyNumberFormat="1" applyFont="1" applyFill="1" applyBorder="1" applyAlignment="1" applyProtection="1">
      <alignment horizontal="right" vertical="center" wrapText="1"/>
    </xf>
    <xf numFmtId="0" fontId="8" fillId="12" borderId="12" xfId="0" applyFont="1" applyFill="1" applyBorder="1" applyAlignment="1" applyProtection="1">
      <alignment horizontal="right" vertical="center"/>
    </xf>
    <xf numFmtId="166" fontId="8" fillId="3" borderId="0" xfId="0" applyNumberFormat="1" applyFont="1" applyFill="1" applyBorder="1" applyAlignment="1" applyProtection="1">
      <alignment horizontal="right" vertical="center" wrapText="1"/>
    </xf>
    <xf numFmtId="0" fontId="23" fillId="3" borderId="54" xfId="0" applyFont="1" applyFill="1" applyBorder="1" applyAlignment="1" applyProtection="1">
      <alignment vertical="center"/>
      <protection locked="0"/>
    </xf>
    <xf numFmtId="0" fontId="23" fillId="3" borderId="55" xfId="0" applyFont="1" applyFill="1" applyBorder="1" applyAlignment="1" applyProtection="1">
      <alignment vertical="center"/>
      <protection locked="0"/>
    </xf>
    <xf numFmtId="0" fontId="13" fillId="3" borderId="54" xfId="0" applyFont="1" applyFill="1" applyBorder="1" applyProtection="1">
      <protection locked="0"/>
    </xf>
    <xf numFmtId="0" fontId="13" fillId="3" borderId="55" xfId="0" applyFont="1" applyFill="1" applyBorder="1" applyProtection="1">
      <protection locked="0"/>
    </xf>
    <xf numFmtId="14" fontId="0" fillId="3" borderId="21" xfId="0" applyNumberFormat="1" applyFill="1" applyBorder="1" applyProtection="1">
      <protection locked="0"/>
    </xf>
    <xf numFmtId="0" fontId="0" fillId="3" borderId="22" xfId="0" applyFill="1" applyBorder="1" applyProtection="1">
      <protection locked="0"/>
    </xf>
    <xf numFmtId="0" fontId="0" fillId="3" borderId="22" xfId="0" applyFill="1" applyBorder="1" applyAlignment="1" applyProtection="1">
      <alignment horizontal="right"/>
      <protection locked="0"/>
    </xf>
    <xf numFmtId="14" fontId="0" fillId="3" borderId="24" xfId="0" applyNumberFormat="1" applyFill="1" applyBorder="1" applyProtection="1">
      <protection locked="0"/>
    </xf>
    <xf numFmtId="0" fontId="0" fillId="3" borderId="35" xfId="0" applyFill="1" applyBorder="1" applyProtection="1">
      <protection locked="0"/>
    </xf>
    <xf numFmtId="0" fontId="0" fillId="3" borderId="3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58" xfId="0" applyFill="1" applyBorder="1" applyProtection="1">
      <protection locked="0"/>
    </xf>
    <xf numFmtId="0" fontId="0" fillId="3" borderId="22" xfId="0" applyFill="1" applyBorder="1" applyAlignment="1" applyProtection="1">
      <alignment horizontal="center"/>
      <protection locked="0"/>
    </xf>
    <xf numFmtId="0" fontId="0" fillId="3" borderId="23" xfId="0" applyFill="1" applyBorder="1" applyAlignment="1" applyProtection="1">
      <alignment horizontal="left"/>
      <protection locked="0"/>
    </xf>
    <xf numFmtId="0" fontId="0" fillId="3" borderId="15" xfId="0" applyFill="1" applyBorder="1" applyAlignment="1" applyProtection="1">
      <alignment horizontal="center"/>
      <protection locked="0"/>
    </xf>
    <xf numFmtId="0" fontId="0" fillId="3" borderId="25" xfId="0" applyFill="1" applyBorder="1" applyAlignment="1" applyProtection="1">
      <alignment horizontal="left"/>
      <protection locked="0"/>
    </xf>
    <xf numFmtId="0" fontId="0" fillId="3" borderId="36" xfId="0" applyFill="1" applyBorder="1" applyAlignment="1" applyProtection="1">
      <alignment horizontal="center"/>
      <protection locked="0"/>
    </xf>
    <xf numFmtId="0" fontId="0" fillId="3" borderId="37" xfId="0" applyFill="1" applyBorder="1" applyAlignment="1" applyProtection="1">
      <alignment horizontal="left"/>
      <protection locked="0"/>
    </xf>
    <xf numFmtId="0" fontId="0" fillId="3" borderId="58" xfId="0" applyFill="1" applyBorder="1" applyAlignment="1" applyProtection="1">
      <alignment horizontal="center"/>
      <protection locked="0"/>
    </xf>
    <xf numFmtId="0" fontId="0" fillId="3" borderId="59" xfId="0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14" fontId="0" fillId="3" borderId="15" xfId="0" applyNumberFormat="1" applyFill="1" applyBorder="1" applyProtection="1">
      <protection locked="0"/>
    </xf>
    <xf numFmtId="0" fontId="22" fillId="0" borderId="0" xfId="0" applyFont="1" applyProtection="1"/>
    <xf numFmtId="0" fontId="20" fillId="0" borderId="0" xfId="0" applyFont="1" applyProtection="1"/>
    <xf numFmtId="0" fontId="23" fillId="0" borderId="0" xfId="0" applyFont="1" applyFill="1" applyProtection="1"/>
    <xf numFmtId="167" fontId="22" fillId="0" borderId="0" xfId="0" applyNumberFormat="1" applyFont="1" applyProtection="1"/>
    <xf numFmtId="0" fontId="29" fillId="0" borderId="0" xfId="0" applyNumberFormat="1" applyFont="1" applyAlignment="1" applyProtection="1">
      <alignment horizontal="center"/>
    </xf>
    <xf numFmtId="0" fontId="26" fillId="0" borderId="0" xfId="0" applyFont="1" applyProtection="1"/>
    <xf numFmtId="0" fontId="28" fillId="0" borderId="15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left" vertical="center" indent="1"/>
    </xf>
    <xf numFmtId="0" fontId="27" fillId="0" borderId="26" xfId="0" applyFont="1" applyBorder="1" applyAlignment="1" applyProtection="1">
      <alignment horizontal="left" vertical="center" indent="1"/>
    </xf>
    <xf numFmtId="0" fontId="27" fillId="0" borderId="33" xfId="0" applyFont="1" applyBorder="1" applyAlignment="1" applyProtection="1">
      <alignment horizontal="left" vertical="center" indent="1"/>
    </xf>
    <xf numFmtId="0" fontId="27" fillId="0" borderId="30" xfId="0" applyFont="1" applyBorder="1" applyAlignment="1" applyProtection="1">
      <alignment horizontal="left" vertical="center" indent="1"/>
    </xf>
    <xf numFmtId="0" fontId="26" fillId="0" borderId="66" xfId="0" applyFont="1" applyBorder="1" applyProtection="1"/>
    <xf numFmtId="0" fontId="22" fillId="0" borderId="67" xfId="0" applyFont="1" applyBorder="1" applyProtection="1"/>
    <xf numFmtId="0" fontId="22" fillId="0" borderId="68" xfId="0" applyFont="1" applyBorder="1" applyProtection="1"/>
    <xf numFmtId="0" fontId="22" fillId="0" borderId="0" xfId="0" applyFont="1" applyBorder="1" applyProtection="1"/>
    <xf numFmtId="0" fontId="22" fillId="0" borderId="69" xfId="0" applyFont="1" applyBorder="1" applyProtection="1"/>
    <xf numFmtId="0" fontId="22" fillId="0" borderId="70" xfId="0" applyFont="1" applyBorder="1" applyProtection="1"/>
    <xf numFmtId="0" fontId="26" fillId="0" borderId="69" xfId="0" applyFont="1" applyBorder="1" applyProtection="1"/>
    <xf numFmtId="0" fontId="26" fillId="0" borderId="0" xfId="0" applyFont="1" applyBorder="1" applyProtection="1"/>
    <xf numFmtId="0" fontId="22" fillId="0" borderId="71" xfId="0" applyFont="1" applyBorder="1" applyAlignment="1" applyProtection="1">
      <alignment horizontal="center" vertical="center" wrapText="1"/>
    </xf>
    <xf numFmtId="0" fontId="22" fillId="0" borderId="27" xfId="0" applyFont="1" applyBorder="1" applyAlignment="1" applyProtection="1">
      <alignment horizontal="center" vertical="center" wrapText="1"/>
    </xf>
    <xf numFmtId="0" fontId="22" fillId="0" borderId="6" xfId="0" applyFont="1" applyBorder="1" applyAlignment="1" applyProtection="1">
      <alignment horizontal="center" vertical="center" wrapText="1"/>
    </xf>
    <xf numFmtId="0" fontId="22" fillId="0" borderId="18" xfId="0" applyFont="1" applyFill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center" vertical="center" wrapText="1"/>
    </xf>
    <xf numFmtId="0" fontId="22" fillId="0" borderId="72" xfId="0" applyFont="1" applyBorder="1" applyProtection="1"/>
    <xf numFmtId="0" fontId="22" fillId="0" borderId="31" xfId="0" applyFont="1" applyBorder="1" applyAlignment="1" applyProtection="1">
      <alignment horizontal="center"/>
    </xf>
    <xf numFmtId="0" fontId="22" fillId="14" borderId="64" xfId="0" applyFont="1" applyFill="1" applyBorder="1" applyAlignment="1" applyProtection="1">
      <alignment horizontal="center"/>
    </xf>
    <xf numFmtId="0" fontId="22" fillId="0" borderId="16" xfId="0" applyFont="1" applyBorder="1" applyAlignment="1" applyProtection="1">
      <alignment horizontal="center"/>
    </xf>
    <xf numFmtId="10" fontId="24" fillId="14" borderId="0" xfId="0" applyNumberFormat="1" applyFont="1" applyFill="1" applyBorder="1" applyAlignment="1" applyProtection="1">
      <alignment horizontal="center" vertical="center"/>
    </xf>
    <xf numFmtId="0" fontId="22" fillId="0" borderId="32" xfId="0" applyFont="1" applyBorder="1" applyAlignment="1" applyProtection="1">
      <alignment horizontal="center"/>
    </xf>
    <xf numFmtId="0" fontId="22" fillId="0" borderId="36" xfId="0" applyFont="1" applyBorder="1" applyAlignment="1" applyProtection="1">
      <alignment horizontal="center"/>
    </xf>
    <xf numFmtId="0" fontId="22" fillId="0" borderId="73" xfId="0" applyFont="1" applyBorder="1" applyProtection="1"/>
    <xf numFmtId="0" fontId="22" fillId="14" borderId="65" xfId="0" applyFont="1" applyFill="1" applyBorder="1" applyAlignment="1" applyProtection="1">
      <alignment horizontal="center"/>
    </xf>
    <xf numFmtId="0" fontId="22" fillId="0" borderId="22" xfId="0" applyFont="1" applyBorder="1" applyAlignment="1" applyProtection="1">
      <alignment horizontal="center"/>
    </xf>
    <xf numFmtId="0" fontId="22" fillId="0" borderId="79" xfId="0" applyFont="1" applyBorder="1" applyProtection="1"/>
    <xf numFmtId="0" fontId="22" fillId="0" borderId="80" xfId="0" applyFont="1" applyBorder="1" applyAlignment="1" applyProtection="1">
      <alignment horizontal="center"/>
    </xf>
    <xf numFmtId="0" fontId="22" fillId="13" borderId="71" xfId="0" applyFont="1" applyFill="1" applyBorder="1" applyProtection="1"/>
    <xf numFmtId="0" fontId="22" fillId="13" borderId="27" xfId="0" applyFont="1" applyFill="1" applyBorder="1" applyAlignment="1" applyProtection="1">
      <alignment horizontal="center"/>
    </xf>
    <xf numFmtId="0" fontId="22" fillId="13" borderId="6" xfId="0" applyFont="1" applyFill="1" applyBorder="1" applyAlignment="1" applyProtection="1">
      <alignment horizontal="center"/>
    </xf>
    <xf numFmtId="0" fontId="22" fillId="0" borderId="19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6" fillId="0" borderId="11" xfId="0" applyFont="1" applyBorder="1" applyProtection="1"/>
    <xf numFmtId="0" fontId="22" fillId="17" borderId="1" xfId="0" applyFont="1" applyFill="1" applyBorder="1" applyAlignment="1" applyProtection="1">
      <alignment horizontal="center"/>
      <protection hidden="1"/>
    </xf>
    <xf numFmtId="3" fontId="22" fillId="17" borderId="1" xfId="0" applyNumberFormat="1" applyFont="1" applyFill="1" applyBorder="1" applyAlignment="1" applyProtection="1">
      <alignment horizontal="center"/>
      <protection hidden="1"/>
    </xf>
    <xf numFmtId="0" fontId="8" fillId="3" borderId="15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 wrapText="1"/>
    </xf>
    <xf numFmtId="0" fontId="24" fillId="0" borderId="0" xfId="0" applyFont="1" applyBorder="1" applyAlignment="1" applyProtection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left" wrapText="1"/>
    </xf>
    <xf numFmtId="0" fontId="8" fillId="8" borderId="41" xfId="0" applyFont="1" applyFill="1" applyBorder="1" applyAlignment="1" applyProtection="1">
      <alignment horizontal="left" vertical="center"/>
    </xf>
    <xf numFmtId="0" fontId="8" fillId="8" borderId="33" xfId="0" applyFont="1" applyFill="1" applyBorder="1" applyAlignment="1" applyProtection="1">
      <alignment horizontal="left" vertical="center"/>
    </xf>
    <xf numFmtId="0" fontId="8" fillId="8" borderId="30" xfId="0" applyFont="1" applyFill="1" applyBorder="1" applyAlignment="1" applyProtection="1">
      <alignment horizontal="left" vertical="center"/>
    </xf>
    <xf numFmtId="0" fontId="8" fillId="3" borderId="15" xfId="0" applyFont="1" applyFill="1" applyBorder="1" applyAlignment="1" applyProtection="1">
      <alignment horizontal="center" vertical="center" wrapText="1"/>
      <protection locked="0"/>
    </xf>
    <xf numFmtId="0" fontId="8" fillId="3" borderId="26" xfId="0" applyFont="1" applyFill="1" applyBorder="1" applyAlignment="1" applyProtection="1">
      <alignment horizontal="center" vertical="center" wrapText="1"/>
      <protection locked="0"/>
    </xf>
    <xf numFmtId="0" fontId="8" fillId="3" borderId="25" xfId="0" applyFont="1" applyFill="1" applyBorder="1" applyAlignment="1" applyProtection="1">
      <alignment horizontal="center" vertical="center" wrapText="1"/>
      <protection locked="0"/>
    </xf>
    <xf numFmtId="0" fontId="8" fillId="3" borderId="26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7" borderId="20" xfId="0" applyFont="1" applyFill="1" applyBorder="1" applyAlignment="1" applyProtection="1">
      <alignment horizontal="left" vertical="center"/>
    </xf>
    <xf numFmtId="0" fontId="8" fillId="7" borderId="13" xfId="0" applyFont="1" applyFill="1" applyBorder="1" applyAlignment="1" applyProtection="1">
      <alignment horizontal="left" vertical="center"/>
    </xf>
    <xf numFmtId="0" fontId="8" fillId="7" borderId="28" xfId="0" applyFont="1" applyFill="1" applyBorder="1" applyAlignment="1" applyProtection="1">
      <alignment horizontal="left" vertical="center"/>
    </xf>
    <xf numFmtId="0" fontId="8" fillId="3" borderId="15" xfId="0" applyFont="1" applyFill="1" applyBorder="1" applyAlignment="1" applyProtection="1">
      <alignment horizontal="center" vertical="center"/>
      <protection locked="0"/>
    </xf>
    <xf numFmtId="0" fontId="8" fillId="3" borderId="25" xfId="0" applyFont="1" applyFill="1" applyBorder="1" applyAlignment="1" applyProtection="1">
      <alignment horizontal="center" vertical="center"/>
      <protection locked="0"/>
    </xf>
    <xf numFmtId="0" fontId="7" fillId="8" borderId="39" xfId="0" applyFont="1" applyFill="1" applyBorder="1" applyAlignment="1" applyProtection="1">
      <alignment horizontal="center" vertical="center"/>
    </xf>
    <xf numFmtId="0" fontId="7" fillId="8" borderId="53" xfId="0" applyFont="1" applyFill="1" applyBorder="1" applyAlignment="1" applyProtection="1">
      <alignment horizontal="center" vertical="center"/>
    </xf>
    <xf numFmtId="0" fontId="7" fillId="8" borderId="40" xfId="0" applyFont="1" applyFill="1" applyBorder="1" applyAlignment="1" applyProtection="1">
      <alignment horizontal="center" vertical="center"/>
    </xf>
    <xf numFmtId="0" fontId="8" fillId="7" borderId="11" xfId="0" applyFont="1" applyFill="1" applyBorder="1" applyAlignment="1" applyProtection="1">
      <alignment horizontal="left" vertical="center"/>
    </xf>
    <xf numFmtId="0" fontId="8" fillId="7" borderId="0" xfId="0" applyFont="1" applyFill="1" applyBorder="1" applyAlignment="1" applyProtection="1">
      <alignment horizontal="left" vertical="center"/>
    </xf>
    <xf numFmtId="0" fontId="8" fillId="7" borderId="12" xfId="0" applyFont="1" applyFill="1" applyBorder="1" applyAlignment="1" applyProtection="1">
      <alignment horizontal="center" vertical="center"/>
    </xf>
    <xf numFmtId="0" fontId="8" fillId="7" borderId="8" xfId="0" applyFont="1" applyFill="1" applyBorder="1" applyAlignment="1" applyProtection="1">
      <alignment horizontal="center" vertical="center"/>
    </xf>
    <xf numFmtId="0" fontId="8" fillId="7" borderId="6" xfId="0" applyFont="1" applyFill="1" applyBorder="1" applyAlignment="1" applyProtection="1">
      <alignment horizontal="center" vertical="center"/>
    </xf>
    <xf numFmtId="164" fontId="8" fillId="3" borderId="62" xfId="0" applyNumberFormat="1" applyFont="1" applyFill="1" applyBorder="1" applyAlignment="1" applyProtection="1">
      <alignment horizontal="right" vertical="center"/>
      <protection locked="0"/>
    </xf>
    <xf numFmtId="164" fontId="8" fillId="3" borderId="8" xfId="0" applyNumberFormat="1" applyFont="1" applyFill="1" applyBorder="1" applyAlignment="1" applyProtection="1">
      <alignment horizontal="right" vertical="center"/>
      <protection locked="0"/>
    </xf>
    <xf numFmtId="164" fontId="8" fillId="3" borderId="6" xfId="0" applyNumberFormat="1" applyFont="1" applyFill="1" applyBorder="1" applyAlignment="1" applyProtection="1">
      <alignment horizontal="right" vertical="center"/>
      <protection locked="0"/>
    </xf>
    <xf numFmtId="0" fontId="7" fillId="7" borderId="62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8" fillId="3" borderId="61" xfId="0" applyFont="1" applyFill="1" applyBorder="1" applyAlignment="1" applyProtection="1">
      <alignment horizontal="center" vertical="center"/>
      <protection locked="0"/>
    </xf>
    <xf numFmtId="0" fontId="8" fillId="3" borderId="49" xfId="0" applyFont="1" applyFill="1" applyBorder="1" applyAlignment="1" applyProtection="1">
      <alignment horizontal="center" vertical="center"/>
      <protection locked="0"/>
    </xf>
    <xf numFmtId="164" fontId="5" fillId="2" borderId="38" xfId="0" applyNumberFormat="1" applyFont="1" applyFill="1" applyBorder="1" applyAlignment="1" applyProtection="1">
      <alignment horizontal="right" vertical="center"/>
    </xf>
    <xf numFmtId="164" fontId="5" fillId="2" borderId="13" xfId="0" applyNumberFormat="1" applyFont="1" applyFill="1" applyBorder="1" applyAlignment="1" applyProtection="1">
      <alignment horizontal="right" vertical="center"/>
    </xf>
    <xf numFmtId="164" fontId="5" fillId="2" borderId="7" xfId="0" applyNumberFormat="1" applyFont="1" applyFill="1" applyBorder="1" applyAlignment="1" applyProtection="1">
      <alignment horizontal="right" vertical="center"/>
    </xf>
    <xf numFmtId="164" fontId="8" fillId="3" borderId="18" xfId="0" applyNumberFormat="1" applyFont="1" applyFill="1" applyBorder="1" applyAlignment="1" applyProtection="1">
      <alignment horizontal="center" vertical="center"/>
      <protection locked="0"/>
    </xf>
    <xf numFmtId="164" fontId="8" fillId="3" borderId="78" xfId="0" applyNumberFormat="1" applyFont="1" applyFill="1" applyBorder="1" applyAlignment="1" applyProtection="1">
      <alignment horizontal="center" vertical="center"/>
      <protection locked="0"/>
    </xf>
    <xf numFmtId="164" fontId="8" fillId="3" borderId="19" xfId="0" applyNumberFormat="1" applyFont="1" applyFill="1" applyBorder="1" applyAlignment="1" applyProtection="1">
      <alignment horizontal="center" vertical="center"/>
      <protection locked="0"/>
    </xf>
    <xf numFmtId="164" fontId="5" fillId="2" borderId="78" xfId="0" applyNumberFormat="1" applyFont="1" applyFill="1" applyBorder="1" applyAlignment="1" applyProtection="1">
      <alignment horizontal="right" vertical="center"/>
    </xf>
    <xf numFmtId="164" fontId="5" fillId="2" borderId="8" xfId="0" applyNumberFormat="1" applyFont="1" applyFill="1" applyBorder="1" applyAlignment="1" applyProtection="1">
      <alignment horizontal="right" vertical="center"/>
    </xf>
    <xf numFmtId="164" fontId="5" fillId="2" borderId="6" xfId="0" applyNumberFormat="1" applyFont="1" applyFill="1" applyBorder="1" applyAlignment="1" applyProtection="1">
      <alignment horizontal="right" vertical="center"/>
    </xf>
    <xf numFmtId="0" fontId="8" fillId="6" borderId="86" xfId="0" applyFont="1" applyFill="1" applyBorder="1" applyAlignment="1" applyProtection="1">
      <alignment horizontal="left" vertical="center" wrapText="1"/>
    </xf>
    <xf numFmtId="0" fontId="8" fillId="6" borderId="87" xfId="0" applyFont="1" applyFill="1" applyBorder="1" applyAlignment="1" applyProtection="1">
      <alignment horizontal="left" vertical="center" wrapText="1"/>
    </xf>
    <xf numFmtId="0" fontId="8" fillId="6" borderId="11" xfId="0" applyFont="1" applyFill="1" applyBorder="1" applyAlignment="1" applyProtection="1">
      <alignment horizontal="left" vertical="center" wrapText="1"/>
    </xf>
    <xf numFmtId="0" fontId="8" fillId="6" borderId="51" xfId="0" applyFont="1" applyFill="1" applyBorder="1" applyAlignment="1" applyProtection="1">
      <alignment horizontal="left" vertical="center" wrapText="1"/>
    </xf>
    <xf numFmtId="0" fontId="8" fillId="6" borderId="20" xfId="0" applyFont="1" applyFill="1" applyBorder="1" applyAlignment="1" applyProtection="1">
      <alignment horizontal="left" vertical="center" wrapText="1"/>
    </xf>
    <xf numFmtId="0" fontId="8" fillId="6" borderId="52" xfId="0" applyFont="1" applyFill="1" applyBorder="1" applyAlignment="1" applyProtection="1">
      <alignment horizontal="left" vertical="center" wrapText="1"/>
    </xf>
    <xf numFmtId="0" fontId="8" fillId="7" borderId="15" xfId="0" applyFont="1" applyFill="1" applyBorder="1" applyAlignment="1" applyProtection="1">
      <alignment horizontal="left" vertical="center" wrapText="1"/>
    </xf>
    <xf numFmtId="0" fontId="8" fillId="7" borderId="10" xfId="0" applyFont="1" applyFill="1" applyBorder="1" applyAlignment="1" applyProtection="1">
      <alignment horizontal="left" vertical="center"/>
    </xf>
    <xf numFmtId="0" fontId="8" fillId="7" borderId="50" xfId="0" applyFont="1" applyFill="1" applyBorder="1" applyAlignment="1" applyProtection="1">
      <alignment horizontal="left" vertical="center"/>
    </xf>
    <xf numFmtId="0" fontId="8" fillId="7" borderId="51" xfId="0" applyFont="1" applyFill="1" applyBorder="1" applyAlignment="1" applyProtection="1">
      <alignment horizontal="left" vertical="center"/>
    </xf>
    <xf numFmtId="0" fontId="8" fillId="7" borderId="52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7" fillId="6" borderId="9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2" fontId="8" fillId="3" borderId="15" xfId="0" applyNumberFormat="1" applyFont="1" applyFill="1" applyBorder="1" applyAlignment="1" applyProtection="1">
      <alignment horizontal="center" vertical="center"/>
      <protection locked="0"/>
    </xf>
    <xf numFmtId="2" fontId="8" fillId="3" borderId="26" xfId="0" applyNumberFormat="1" applyFont="1" applyFill="1" applyBorder="1" applyAlignment="1" applyProtection="1">
      <alignment horizontal="center" vertical="center"/>
      <protection locked="0"/>
    </xf>
    <xf numFmtId="2" fontId="8" fillId="3" borderId="25" xfId="0" applyNumberFormat="1" applyFont="1" applyFill="1" applyBorder="1" applyAlignment="1" applyProtection="1">
      <alignment horizontal="center" vertical="center"/>
      <protection locked="0"/>
    </xf>
    <xf numFmtId="2" fontId="8" fillId="3" borderId="36" xfId="0" applyNumberFormat="1" applyFont="1" applyFill="1" applyBorder="1" applyAlignment="1" applyProtection="1">
      <alignment horizontal="center" vertical="center"/>
      <protection locked="0"/>
    </xf>
    <xf numFmtId="2" fontId="8" fillId="3" borderId="61" xfId="0" applyNumberFormat="1" applyFont="1" applyFill="1" applyBorder="1" applyAlignment="1" applyProtection="1">
      <alignment horizontal="center" vertical="center"/>
      <protection locked="0"/>
    </xf>
    <xf numFmtId="2" fontId="8" fillId="3" borderId="37" xfId="0" applyNumberFormat="1" applyFont="1" applyFill="1" applyBorder="1" applyAlignment="1" applyProtection="1">
      <alignment horizontal="center" vertical="center"/>
      <protection locked="0"/>
    </xf>
    <xf numFmtId="2" fontId="8" fillId="3" borderId="16" xfId="0" applyNumberFormat="1" applyFont="1" applyFill="1" applyBorder="1" applyAlignment="1" applyProtection="1">
      <alignment horizontal="center" vertical="center"/>
      <protection locked="0"/>
    </xf>
    <xf numFmtId="2" fontId="8" fillId="3" borderId="34" xfId="0" applyNumberFormat="1" applyFont="1" applyFill="1" applyBorder="1" applyAlignment="1" applyProtection="1">
      <alignment horizontal="center" vertical="center"/>
      <protection locked="0"/>
    </xf>
    <xf numFmtId="2" fontId="8" fillId="3" borderId="82" xfId="0" applyNumberFormat="1" applyFont="1" applyFill="1" applyBorder="1" applyAlignment="1" applyProtection="1">
      <alignment horizontal="center" vertical="center"/>
      <protection locked="0"/>
    </xf>
    <xf numFmtId="0" fontId="8" fillId="6" borderId="15" xfId="0" applyFont="1" applyFill="1" applyBorder="1" applyAlignment="1" applyProtection="1">
      <alignment horizontal="left" vertical="center"/>
    </xf>
    <xf numFmtId="3" fontId="5" fillId="2" borderId="38" xfId="0" applyNumberFormat="1" applyFont="1" applyFill="1" applyBorder="1" applyAlignment="1" applyProtection="1">
      <alignment horizontal="center" vertical="center"/>
    </xf>
    <xf numFmtId="3" fontId="5" fillId="2" borderId="13" xfId="0" applyNumberFormat="1" applyFont="1" applyFill="1" applyBorder="1" applyAlignment="1" applyProtection="1">
      <alignment horizontal="center" vertical="center"/>
    </xf>
    <xf numFmtId="3" fontId="5" fillId="2" borderId="7" xfId="0" applyNumberFormat="1" applyFont="1" applyFill="1" applyBorder="1" applyAlignment="1" applyProtection="1">
      <alignment horizontal="center" vertical="center"/>
    </xf>
    <xf numFmtId="166" fontId="8" fillId="3" borderId="12" xfId="0" applyNumberFormat="1" applyFont="1" applyFill="1" applyBorder="1" applyAlignment="1" applyProtection="1">
      <alignment horizontal="center" vertical="center" wrapText="1"/>
      <protection locked="0"/>
    </xf>
    <xf numFmtId="166" fontId="8" fillId="3" borderId="8" xfId="0" applyNumberFormat="1" applyFont="1" applyFill="1" applyBorder="1" applyAlignment="1" applyProtection="1">
      <alignment horizontal="center" vertical="center" wrapText="1"/>
      <protection locked="0"/>
    </xf>
    <xf numFmtId="166" fontId="8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30" xfId="0" applyFont="1" applyFill="1" applyBorder="1" applyAlignment="1" applyProtection="1">
      <alignment horizontal="center" vertical="center" wrapText="1"/>
    </xf>
    <xf numFmtId="0" fontId="0" fillId="0" borderId="26" xfId="0" applyBorder="1" applyAlignment="1" applyProtection="1">
      <alignment horizontal="left" vertical="center" indent="1"/>
    </xf>
    <xf numFmtId="0" fontId="0" fillId="0" borderId="33" xfId="0" applyBorder="1" applyAlignment="1" applyProtection="1">
      <alignment horizontal="left" vertical="center" indent="1"/>
    </xf>
    <xf numFmtId="0" fontId="0" fillId="0" borderId="30" xfId="0" applyBorder="1" applyAlignment="1" applyProtection="1">
      <alignment horizontal="left" vertical="center" indent="1"/>
    </xf>
    <xf numFmtId="0" fontId="18" fillId="0" borderId="26" xfId="0" applyFont="1" applyBorder="1" applyAlignment="1" applyProtection="1">
      <alignment horizontal="left" vertical="center" indent="1"/>
    </xf>
    <xf numFmtId="0" fontId="18" fillId="0" borderId="33" xfId="0" applyFont="1" applyBorder="1" applyAlignment="1" applyProtection="1">
      <alignment horizontal="left" vertical="center" indent="1"/>
    </xf>
    <xf numFmtId="0" fontId="18" fillId="0" borderId="30" xfId="0" applyFont="1" applyBorder="1" applyAlignment="1" applyProtection="1">
      <alignment horizontal="left" vertical="center" indent="1"/>
    </xf>
    <xf numFmtId="0" fontId="17" fillId="0" borderId="15" xfId="0" applyFont="1" applyBorder="1" applyAlignment="1" applyProtection="1">
      <alignment horizontal="left" vertical="center"/>
    </xf>
    <xf numFmtId="0" fontId="35" fillId="0" borderId="15" xfId="0" applyFont="1" applyBorder="1" applyAlignment="1" applyProtection="1">
      <alignment horizontal="left" vertical="center"/>
    </xf>
    <xf numFmtId="0" fontId="17" fillId="0" borderId="15" xfId="0" applyFont="1" applyBorder="1" applyAlignment="1" applyProtection="1">
      <alignment horizontal="left" vertical="center" wrapText="1"/>
    </xf>
    <xf numFmtId="0" fontId="13" fillId="3" borderId="54" xfId="0" applyFont="1" applyFill="1" applyBorder="1" applyAlignment="1" applyProtection="1">
      <alignment horizontal="center"/>
      <protection locked="0"/>
    </xf>
    <xf numFmtId="0" fontId="5" fillId="3" borderId="55" xfId="0" applyFont="1" applyFill="1" applyBorder="1" applyAlignment="1" applyProtection="1">
      <alignment horizontal="center" vertical="center"/>
      <protection locked="0"/>
    </xf>
    <xf numFmtId="0" fontId="27" fillId="0" borderId="26" xfId="0" applyFont="1" applyBorder="1" applyAlignment="1" applyProtection="1">
      <alignment horizontal="left" vertical="center"/>
    </xf>
    <xf numFmtId="0" fontId="27" fillId="0" borderId="33" xfId="0" applyFont="1" applyBorder="1" applyAlignment="1" applyProtection="1">
      <alignment horizontal="left" vertical="center"/>
    </xf>
    <xf numFmtId="0" fontId="27" fillId="0" borderId="30" xfId="0" applyFont="1" applyBorder="1" applyAlignment="1" applyProtection="1">
      <alignment horizontal="left" vertical="center"/>
    </xf>
    <xf numFmtId="0" fontId="5" fillId="3" borderId="54" xfId="0" applyFont="1" applyFill="1" applyBorder="1" applyAlignment="1" applyProtection="1">
      <alignment horizontal="center" vertical="center"/>
      <protection locked="0"/>
    </xf>
    <xf numFmtId="0" fontId="34" fillId="0" borderId="15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left" vertical="center"/>
    </xf>
    <xf numFmtId="0" fontId="34" fillId="0" borderId="26" xfId="0" applyFont="1" applyBorder="1" applyAlignment="1" applyProtection="1">
      <alignment horizontal="left" vertical="center"/>
    </xf>
    <xf numFmtId="0" fontId="34" fillId="0" borderId="33" xfId="0" applyFont="1" applyBorder="1" applyAlignment="1" applyProtection="1">
      <alignment horizontal="left" vertical="center"/>
    </xf>
    <xf numFmtId="0" fontId="34" fillId="0" borderId="30" xfId="0" applyFont="1" applyBorder="1" applyAlignment="1" applyProtection="1">
      <alignment horizontal="left" vertical="center"/>
    </xf>
    <xf numFmtId="0" fontId="34" fillId="0" borderId="26" xfId="0" applyFont="1" applyBorder="1" applyAlignment="1" applyProtection="1">
      <alignment horizontal="left" vertical="center" wrapText="1"/>
    </xf>
    <xf numFmtId="0" fontId="34" fillId="0" borderId="33" xfId="0" applyFont="1" applyBorder="1" applyAlignment="1" applyProtection="1">
      <alignment horizontal="left" vertical="center" wrapText="1"/>
    </xf>
    <xf numFmtId="0" fontId="34" fillId="0" borderId="30" xfId="0" applyFont="1" applyBorder="1" applyAlignment="1" applyProtection="1">
      <alignment horizontal="left" vertical="center" wrapText="1"/>
    </xf>
    <xf numFmtId="3" fontId="5" fillId="12" borderId="47" xfId="0" applyNumberFormat="1" applyFont="1" applyFill="1" applyBorder="1" applyAlignment="1" applyProtection="1">
      <alignment horizontal="center" vertical="center"/>
    </xf>
    <xf numFmtId="3" fontId="5" fillId="12" borderId="58" xfId="0" applyNumberFormat="1" applyFont="1" applyFill="1" applyBorder="1" applyAlignment="1" applyProtection="1">
      <alignment horizontal="center" vertical="center"/>
    </xf>
    <xf numFmtId="3" fontId="5" fillId="12" borderId="59" xfId="0" applyNumberFormat="1" applyFont="1" applyFill="1" applyBorder="1" applyAlignment="1" applyProtection="1">
      <alignment horizontal="center" vertical="center"/>
    </xf>
    <xf numFmtId="0" fontId="7" fillId="6" borderId="12" xfId="0" applyFont="1" applyFill="1" applyBorder="1" applyAlignment="1" applyProtection="1">
      <alignment horizontal="left" vertical="center"/>
    </xf>
    <xf numFmtId="0" fontId="7" fillId="6" borderId="8" xfId="0" applyFont="1" applyFill="1" applyBorder="1" applyAlignment="1" applyProtection="1">
      <alignment horizontal="left" vertical="center"/>
    </xf>
    <xf numFmtId="0" fontId="7" fillId="6" borderId="42" xfId="0" applyFont="1" applyFill="1" applyBorder="1" applyAlignment="1" applyProtection="1">
      <alignment horizontal="center" vertical="center"/>
    </xf>
    <xf numFmtId="0" fontId="7" fillId="6" borderId="43" xfId="0" applyFont="1" applyFill="1" applyBorder="1" applyAlignment="1" applyProtection="1">
      <alignment horizontal="center" vertical="center"/>
    </xf>
    <xf numFmtId="0" fontId="7" fillId="6" borderId="44" xfId="0" applyFont="1" applyFill="1" applyBorder="1" applyAlignment="1" applyProtection="1">
      <alignment horizontal="center" vertical="center"/>
    </xf>
    <xf numFmtId="3" fontId="8" fillId="3" borderId="21" xfId="0" applyNumberFormat="1" applyFont="1" applyFill="1" applyBorder="1" applyAlignment="1" applyProtection="1">
      <alignment horizontal="center" vertical="center"/>
      <protection locked="0"/>
    </xf>
    <xf numFmtId="3" fontId="8" fillId="3" borderId="22" xfId="0" applyNumberFormat="1" applyFont="1" applyFill="1" applyBorder="1" applyAlignment="1" applyProtection="1">
      <alignment horizontal="center" vertical="center"/>
      <protection locked="0"/>
    </xf>
    <xf numFmtId="3" fontId="8" fillId="3" borderId="23" xfId="0" applyNumberFormat="1" applyFont="1" applyFill="1" applyBorder="1" applyAlignment="1" applyProtection="1">
      <alignment horizontal="center" vertical="center"/>
      <protection locked="0"/>
    </xf>
    <xf numFmtId="3" fontId="8" fillId="3" borderId="35" xfId="0" applyNumberFormat="1" applyFont="1" applyFill="1" applyBorder="1" applyAlignment="1" applyProtection="1">
      <alignment horizontal="center" vertical="center"/>
      <protection locked="0"/>
    </xf>
    <xf numFmtId="3" fontId="8" fillId="3" borderId="36" xfId="0" applyNumberFormat="1" applyFont="1" applyFill="1" applyBorder="1" applyAlignment="1" applyProtection="1">
      <alignment horizontal="center" vertical="center"/>
      <protection locked="0"/>
    </xf>
    <xf numFmtId="3" fontId="8" fillId="3" borderId="37" xfId="0" applyNumberFormat="1" applyFont="1" applyFill="1" applyBorder="1" applyAlignment="1" applyProtection="1">
      <alignment horizontal="center" vertical="center"/>
      <protection locked="0"/>
    </xf>
    <xf numFmtId="3" fontId="8" fillId="16" borderId="21" xfId="0" applyNumberFormat="1" applyFont="1" applyFill="1" applyBorder="1" applyAlignment="1" applyProtection="1">
      <alignment horizontal="center" vertical="center"/>
    </xf>
    <xf numFmtId="3" fontId="8" fillId="16" borderId="22" xfId="0" applyNumberFormat="1" applyFont="1" applyFill="1" applyBorder="1" applyAlignment="1" applyProtection="1">
      <alignment horizontal="center" vertical="center"/>
    </xf>
    <xf numFmtId="3" fontId="8" fillId="16" borderId="23" xfId="0" applyNumberFormat="1" applyFont="1" applyFill="1" applyBorder="1" applyAlignment="1" applyProtection="1">
      <alignment horizontal="center" vertical="center"/>
    </xf>
    <xf numFmtId="3" fontId="8" fillId="16" borderId="35" xfId="0" applyNumberFormat="1" applyFont="1" applyFill="1" applyBorder="1" applyAlignment="1" applyProtection="1">
      <alignment horizontal="center" vertical="center"/>
    </xf>
    <xf numFmtId="3" fontId="8" fillId="16" borderId="36" xfId="0" applyNumberFormat="1" applyFont="1" applyFill="1" applyBorder="1" applyAlignment="1" applyProtection="1">
      <alignment horizontal="center" vertical="center"/>
    </xf>
    <xf numFmtId="3" fontId="8" fillId="16" borderId="37" xfId="0" applyNumberFormat="1" applyFont="1" applyFill="1" applyBorder="1" applyAlignment="1" applyProtection="1">
      <alignment horizontal="center" vertical="center"/>
    </xf>
    <xf numFmtId="3" fontId="5" fillId="12" borderId="17" xfId="0" applyNumberFormat="1" applyFont="1" applyFill="1" applyBorder="1" applyAlignment="1" applyProtection="1">
      <alignment horizontal="center" vertical="center"/>
    </xf>
    <xf numFmtId="3" fontId="5" fillId="12" borderId="18" xfId="0" applyNumberFormat="1" applyFont="1" applyFill="1" applyBorder="1" applyAlignment="1" applyProtection="1">
      <alignment horizontal="center" vertical="center"/>
    </xf>
    <xf numFmtId="3" fontId="5" fillId="12" borderId="19" xfId="0" applyNumberFormat="1" applyFont="1" applyFill="1" applyBorder="1" applyAlignment="1" applyProtection="1">
      <alignment horizontal="center" vertical="center"/>
    </xf>
    <xf numFmtId="3" fontId="8" fillId="16" borderId="24" xfId="0" applyNumberFormat="1" applyFont="1" applyFill="1" applyBorder="1" applyAlignment="1" applyProtection="1">
      <alignment horizontal="center" vertical="center"/>
    </xf>
    <xf numFmtId="3" fontId="8" fillId="16" borderId="15" xfId="0" applyNumberFormat="1" applyFont="1" applyFill="1" applyBorder="1" applyAlignment="1" applyProtection="1">
      <alignment horizontal="center" vertical="center"/>
    </xf>
    <xf numFmtId="3" fontId="8" fillId="16" borderId="25" xfId="0" applyNumberFormat="1" applyFont="1" applyFill="1" applyBorder="1" applyAlignment="1" applyProtection="1">
      <alignment horizontal="center" vertical="center"/>
    </xf>
    <xf numFmtId="3" fontId="8" fillId="3" borderId="24" xfId="0" applyNumberFormat="1" applyFont="1" applyFill="1" applyBorder="1" applyAlignment="1" applyProtection="1">
      <alignment horizontal="center" vertical="center"/>
      <protection locked="0"/>
    </xf>
    <xf numFmtId="3" fontId="8" fillId="3" borderId="15" xfId="0" applyNumberFormat="1" applyFont="1" applyFill="1" applyBorder="1" applyAlignment="1" applyProtection="1">
      <alignment horizontal="center" vertical="center"/>
      <protection locked="0"/>
    </xf>
    <xf numFmtId="3" fontId="8" fillId="3" borderId="25" xfId="0" applyNumberFormat="1" applyFont="1" applyFill="1" applyBorder="1" applyAlignment="1" applyProtection="1">
      <alignment horizontal="center" vertical="center"/>
      <protection locked="0"/>
    </xf>
    <xf numFmtId="0" fontId="8" fillId="6" borderId="10" xfId="0" applyFont="1" applyFill="1" applyBorder="1" applyAlignment="1" applyProtection="1">
      <alignment horizontal="left" vertical="center"/>
    </xf>
    <xf numFmtId="0" fontId="8" fillId="6" borderId="9" xfId="0" applyFont="1" applyFill="1" applyBorder="1" applyAlignment="1" applyProtection="1">
      <alignment horizontal="left" vertical="center"/>
    </xf>
    <xf numFmtId="0" fontId="8" fillId="6" borderId="50" xfId="0" applyFont="1" applyFill="1" applyBorder="1" applyAlignment="1" applyProtection="1">
      <alignment horizontal="left" vertical="center"/>
    </xf>
    <xf numFmtId="0" fontId="8" fillId="6" borderId="11" xfId="0" applyFont="1" applyFill="1" applyBorder="1" applyAlignment="1" applyProtection="1">
      <alignment horizontal="left" vertical="center"/>
    </xf>
    <xf numFmtId="0" fontId="8" fillId="6" borderId="0" xfId="0" applyFont="1" applyFill="1" applyBorder="1" applyAlignment="1" applyProtection="1">
      <alignment horizontal="left" vertical="center"/>
    </xf>
    <xf numFmtId="0" fontId="8" fillId="6" borderId="51" xfId="0" applyFont="1" applyFill="1" applyBorder="1" applyAlignment="1" applyProtection="1">
      <alignment horizontal="left" vertical="center"/>
    </xf>
    <xf numFmtId="0" fontId="8" fillId="6" borderId="20" xfId="0" applyFont="1" applyFill="1" applyBorder="1" applyAlignment="1" applyProtection="1">
      <alignment horizontal="left" vertical="center"/>
    </xf>
    <xf numFmtId="0" fontId="8" fillId="6" borderId="13" xfId="0" applyFont="1" applyFill="1" applyBorder="1" applyAlignment="1" applyProtection="1">
      <alignment horizontal="left" vertical="center"/>
    </xf>
    <xf numFmtId="0" fontId="8" fillId="6" borderId="52" xfId="0" applyFont="1" applyFill="1" applyBorder="1" applyAlignment="1" applyProtection="1">
      <alignment horizontal="left" vertical="center"/>
    </xf>
    <xf numFmtId="0" fontId="8" fillId="7" borderId="9" xfId="0" applyFont="1" applyFill="1" applyBorder="1" applyAlignment="1" applyProtection="1">
      <alignment horizontal="left" vertical="center"/>
    </xf>
    <xf numFmtId="0" fontId="8" fillId="7" borderId="10" xfId="0" applyFont="1" applyFill="1" applyBorder="1" applyAlignment="1" applyProtection="1">
      <alignment horizontal="left" vertical="center" wrapText="1"/>
    </xf>
    <xf numFmtId="0" fontId="8" fillId="7" borderId="9" xfId="0" applyFont="1" applyFill="1" applyBorder="1" applyAlignment="1" applyProtection="1">
      <alignment horizontal="left" vertical="center" wrapText="1"/>
    </xf>
    <xf numFmtId="0" fontId="8" fillId="7" borderId="50" xfId="0" applyFont="1" applyFill="1" applyBorder="1" applyAlignment="1" applyProtection="1">
      <alignment horizontal="left" vertical="center" wrapText="1"/>
    </xf>
    <xf numFmtId="0" fontId="8" fillId="7" borderId="11" xfId="0" applyFont="1" applyFill="1" applyBorder="1" applyAlignment="1" applyProtection="1">
      <alignment horizontal="left" vertical="center" wrapText="1"/>
    </xf>
    <xf numFmtId="0" fontId="8" fillId="7" borderId="0" xfId="0" applyFont="1" applyFill="1" applyBorder="1" applyAlignment="1" applyProtection="1">
      <alignment horizontal="left" vertical="center" wrapText="1"/>
    </xf>
    <xf numFmtId="0" fontId="8" fillId="7" borderId="51" xfId="0" applyFont="1" applyFill="1" applyBorder="1" applyAlignment="1" applyProtection="1">
      <alignment horizontal="left" vertical="center" wrapText="1"/>
    </xf>
    <xf numFmtId="0" fontId="8" fillId="7" borderId="20" xfId="0" applyFont="1" applyFill="1" applyBorder="1" applyAlignment="1" applyProtection="1">
      <alignment horizontal="left" vertical="center" wrapText="1"/>
    </xf>
    <xf numFmtId="0" fontId="8" fillId="7" borderId="13" xfId="0" applyFont="1" applyFill="1" applyBorder="1" applyAlignment="1" applyProtection="1">
      <alignment horizontal="left" vertical="center" wrapText="1"/>
    </xf>
    <xf numFmtId="0" fontId="8" fillId="7" borderId="52" xfId="0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top" wrapText="1"/>
    </xf>
    <xf numFmtId="10" fontId="24" fillId="14" borderId="21" xfId="0" applyNumberFormat="1" applyFont="1" applyFill="1" applyBorder="1" applyAlignment="1" applyProtection="1">
      <alignment horizontal="center" vertical="center"/>
    </xf>
    <xf numFmtId="10" fontId="24" fillId="14" borderId="35" xfId="0" applyNumberFormat="1" applyFont="1" applyFill="1" applyBorder="1" applyAlignment="1" applyProtection="1">
      <alignment horizontal="center" vertical="center"/>
    </xf>
    <xf numFmtId="10" fontId="24" fillId="14" borderId="44" xfId="0" applyNumberFormat="1" applyFont="1" applyFill="1" applyBorder="1" applyAlignment="1" applyProtection="1">
      <alignment horizontal="center" vertical="center"/>
    </xf>
    <xf numFmtId="10" fontId="24" fillId="14" borderId="59" xfId="0" applyNumberFormat="1" applyFont="1" applyFill="1" applyBorder="1" applyAlignment="1" applyProtection="1">
      <alignment horizontal="center" vertical="center"/>
    </xf>
    <xf numFmtId="0" fontId="22" fillId="0" borderId="9" xfId="0" applyFont="1" applyBorder="1" applyAlignment="1" applyProtection="1">
      <alignment horizontal="center"/>
    </xf>
    <xf numFmtId="0" fontId="22" fillId="0" borderId="4" xfId="0" applyFont="1" applyBorder="1" applyAlignment="1" applyProtection="1">
      <alignment horizontal="center"/>
    </xf>
    <xf numFmtId="0" fontId="22" fillId="0" borderId="0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167" fontId="20" fillId="0" borderId="11" xfId="0" applyNumberFormat="1" applyFont="1" applyFill="1" applyBorder="1" applyAlignment="1" applyProtection="1">
      <alignment horizontal="center"/>
    </xf>
    <xf numFmtId="167" fontId="20" fillId="0" borderId="5" xfId="0" applyNumberFormat="1" applyFont="1" applyFill="1" applyBorder="1" applyAlignment="1" applyProtection="1">
      <alignment horizontal="center"/>
    </xf>
    <xf numFmtId="10" fontId="24" fillId="14" borderId="57" xfId="0" applyNumberFormat="1" applyFont="1" applyFill="1" applyBorder="1" applyAlignment="1" applyProtection="1">
      <alignment horizontal="center" vertical="center"/>
    </xf>
    <xf numFmtId="0" fontId="27" fillId="0" borderId="26" xfId="0" applyFont="1" applyBorder="1" applyAlignment="1" applyProtection="1">
      <alignment horizontal="left" vertical="center" indent="1"/>
    </xf>
    <xf numFmtId="0" fontId="27" fillId="0" borderId="33" xfId="0" applyFont="1" applyBorder="1" applyAlignment="1" applyProtection="1">
      <alignment horizontal="left" vertical="center" indent="1"/>
    </xf>
    <xf numFmtId="0" fontId="27" fillId="0" borderId="30" xfId="0" applyFont="1" applyBorder="1" applyAlignment="1" applyProtection="1">
      <alignment horizontal="left" vertical="center" inden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63" xfId="0" applyFont="1" applyBorder="1" applyAlignment="1" applyProtection="1">
      <alignment horizontal="center"/>
    </xf>
    <xf numFmtId="0" fontId="22" fillId="0" borderId="16" xfId="0" applyFont="1" applyBorder="1" applyAlignment="1" applyProtection="1">
      <alignment horizontal="center"/>
    </xf>
    <xf numFmtId="0" fontId="22" fillId="0" borderId="35" xfId="0" applyFont="1" applyBorder="1" applyAlignment="1" applyProtection="1">
      <alignment horizontal="center"/>
    </xf>
    <xf numFmtId="0" fontId="22" fillId="0" borderId="36" xfId="0" applyFont="1" applyBorder="1" applyAlignment="1" applyProtection="1">
      <alignment horizontal="center"/>
    </xf>
    <xf numFmtId="0" fontId="22" fillId="0" borderId="12" xfId="0" applyFont="1" applyBorder="1" applyAlignment="1" applyProtection="1">
      <alignment horizontal="center" vertical="center" wrapText="1"/>
    </xf>
    <xf numFmtId="0" fontId="22" fillId="0" borderId="28" xfId="0" applyFont="1" applyBorder="1" applyAlignment="1" applyProtection="1">
      <alignment horizontal="center" vertical="center" wrapText="1"/>
    </xf>
    <xf numFmtId="10" fontId="24" fillId="14" borderId="29" xfId="0" applyNumberFormat="1" applyFont="1" applyFill="1" applyBorder="1" applyAlignment="1" applyProtection="1">
      <alignment horizontal="center" vertical="center"/>
    </xf>
    <xf numFmtId="10" fontId="24" fillId="14" borderId="49" xfId="0" applyNumberFormat="1" applyFont="1" applyFill="1" applyBorder="1" applyAlignment="1" applyProtection="1">
      <alignment horizontal="center" vertical="center"/>
    </xf>
    <xf numFmtId="10" fontId="24" fillId="14" borderId="43" xfId="0" applyNumberFormat="1" applyFont="1" applyFill="1" applyBorder="1" applyAlignment="1" applyProtection="1">
      <alignment horizontal="center" vertical="center"/>
    </xf>
    <xf numFmtId="10" fontId="24" fillId="14" borderId="58" xfId="0" applyNumberFormat="1" applyFont="1" applyFill="1" applyBorder="1" applyAlignment="1" applyProtection="1">
      <alignment horizontal="center" vertical="center"/>
    </xf>
    <xf numFmtId="10" fontId="24" fillId="14" borderId="22" xfId="0" applyNumberFormat="1" applyFont="1" applyFill="1" applyBorder="1" applyAlignment="1" applyProtection="1">
      <alignment horizontal="center" vertical="center"/>
    </xf>
    <xf numFmtId="10" fontId="24" fillId="14" borderId="36" xfId="0" applyNumberFormat="1" applyFont="1" applyFill="1" applyBorder="1" applyAlignment="1" applyProtection="1">
      <alignment horizontal="center" vertical="center"/>
    </xf>
    <xf numFmtId="0" fontId="22" fillId="0" borderId="24" xfId="0" applyFont="1" applyBorder="1" applyAlignment="1" applyProtection="1">
      <alignment horizontal="center"/>
    </xf>
    <xf numFmtId="0" fontId="22" fillId="0" borderId="15" xfId="0" applyFont="1" applyBorder="1" applyAlignment="1" applyProtection="1">
      <alignment horizontal="center"/>
    </xf>
    <xf numFmtId="0" fontId="22" fillId="0" borderId="25" xfId="0" applyFont="1" applyBorder="1" applyAlignment="1" applyProtection="1">
      <alignment horizontal="center"/>
    </xf>
    <xf numFmtId="0" fontId="22" fillId="0" borderId="37" xfId="0" applyFont="1" applyBorder="1" applyAlignment="1" applyProtection="1">
      <alignment horizontal="center"/>
    </xf>
    <xf numFmtId="0" fontId="20" fillId="3" borderId="0" xfId="0" applyFont="1" applyFill="1" applyAlignment="1" applyProtection="1">
      <alignment horizontal="left"/>
      <protection locked="0"/>
    </xf>
    <xf numFmtId="0" fontId="22" fillId="0" borderId="74" xfId="0" applyFont="1" applyBorder="1" applyAlignment="1" applyProtection="1">
      <alignment horizontal="center" vertical="center" wrapText="1"/>
    </xf>
    <xf numFmtId="0" fontId="24" fillId="14" borderId="22" xfId="0" applyNumberFormat="1" applyFont="1" applyFill="1" applyBorder="1" applyAlignment="1" applyProtection="1">
      <alignment horizontal="center" vertical="center"/>
    </xf>
    <xf numFmtId="0" fontId="24" fillId="14" borderId="36" xfId="0" applyNumberFormat="1" applyFont="1" applyFill="1" applyBorder="1" applyAlignment="1" applyProtection="1">
      <alignment horizontal="center" vertical="center"/>
    </xf>
    <xf numFmtId="10" fontId="24" fillId="0" borderId="0" xfId="0" applyNumberFormat="1" applyFont="1" applyFill="1" applyBorder="1" applyAlignment="1" applyProtection="1">
      <alignment horizontal="center" vertical="center"/>
    </xf>
    <xf numFmtId="0" fontId="22" fillId="0" borderId="75" xfId="0" applyFont="1" applyBorder="1" applyAlignment="1" applyProtection="1">
      <alignment horizontal="center" vertical="center"/>
    </xf>
    <xf numFmtId="0" fontId="22" fillId="0" borderId="50" xfId="0" applyFont="1" applyBorder="1" applyAlignment="1" applyProtection="1">
      <alignment horizontal="center" vertical="center"/>
    </xf>
    <xf numFmtId="0" fontId="22" fillId="0" borderId="76" xfId="0" applyFont="1" applyBorder="1" applyAlignment="1" applyProtection="1">
      <alignment horizontal="center" vertical="center"/>
    </xf>
    <xf numFmtId="0" fontId="22" fillId="0" borderId="52" xfId="0" applyFont="1" applyBorder="1" applyAlignment="1" applyProtection="1">
      <alignment horizontal="center" vertical="center"/>
    </xf>
    <xf numFmtId="0" fontId="24" fillId="14" borderId="57" xfId="0" applyNumberFormat="1" applyFont="1" applyFill="1" applyBorder="1" applyAlignment="1" applyProtection="1">
      <alignment horizontal="center" vertical="center"/>
    </xf>
    <xf numFmtId="0" fontId="24" fillId="14" borderId="59" xfId="0" applyNumberFormat="1" applyFont="1" applyFill="1" applyBorder="1" applyAlignment="1" applyProtection="1">
      <alignment horizontal="center" vertical="center"/>
    </xf>
    <xf numFmtId="0" fontId="22" fillId="0" borderId="85" xfId="0" applyFont="1" applyBorder="1" applyAlignment="1" applyProtection="1">
      <alignment horizontal="center"/>
    </xf>
    <xf numFmtId="0" fontId="22" fillId="0" borderId="48" xfId="0" applyFont="1" applyBorder="1" applyAlignment="1" applyProtection="1">
      <alignment horizontal="center"/>
    </xf>
    <xf numFmtId="0" fontId="22" fillId="0" borderId="84" xfId="0" applyFont="1" applyBorder="1" applyAlignment="1" applyProtection="1">
      <alignment horizontal="center"/>
    </xf>
    <xf numFmtId="0" fontId="22" fillId="0" borderId="49" xfId="0" applyFont="1" applyBorder="1" applyAlignment="1" applyProtection="1">
      <alignment horizontal="center"/>
    </xf>
    <xf numFmtId="0" fontId="22" fillId="0" borderId="10" xfId="0" applyFont="1" applyBorder="1" applyAlignment="1" applyProtection="1">
      <alignment horizontal="center" vertical="center" wrapText="1"/>
    </xf>
    <xf numFmtId="0" fontId="22" fillId="0" borderId="9" xfId="0" applyFont="1" applyBorder="1" applyAlignment="1" applyProtection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</xf>
  </cellXfs>
  <cellStyles count="1">
    <cellStyle name="Normální" xfId="0" builtinId="0"/>
  </cellStyles>
  <dxfs count="20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view="pageBreakPreview" zoomScaleNormal="100" zoomScaleSheetLayoutView="100" workbookViewId="0">
      <selection activeCell="A2" sqref="A2"/>
    </sheetView>
  </sheetViews>
  <sheetFormatPr defaultRowHeight="15" x14ac:dyDescent="0.25"/>
  <sheetData>
    <row r="1" spans="1:9" x14ac:dyDescent="0.25">
      <c r="A1" s="136" t="s">
        <v>302</v>
      </c>
      <c r="B1" s="137"/>
      <c r="C1" s="137"/>
      <c r="D1" s="137"/>
      <c r="E1" s="137"/>
      <c r="F1" s="137"/>
      <c r="G1" s="137"/>
      <c r="H1" s="138"/>
      <c r="I1" s="138"/>
    </row>
    <row r="2" spans="1:9" x14ac:dyDescent="0.25">
      <c r="A2" s="139" t="s">
        <v>309</v>
      </c>
      <c r="B2" s="137"/>
      <c r="C2" s="137"/>
      <c r="D2" s="137"/>
      <c r="E2" s="137"/>
      <c r="F2" s="137"/>
      <c r="G2" s="137"/>
      <c r="H2" s="138"/>
      <c r="I2" s="138"/>
    </row>
    <row r="3" spans="1:9" x14ac:dyDescent="0.25">
      <c r="A3" s="139" t="s">
        <v>308</v>
      </c>
      <c r="B3" s="137"/>
      <c r="C3" s="137"/>
      <c r="D3" s="137"/>
      <c r="E3" s="137"/>
      <c r="F3" s="137"/>
      <c r="G3" s="137"/>
      <c r="H3" s="138"/>
      <c r="I3" s="138"/>
    </row>
    <row r="4" spans="1:9" x14ac:dyDescent="0.25">
      <c r="A4" s="140"/>
      <c r="B4" s="137"/>
      <c r="C4" s="137"/>
      <c r="D4" s="137"/>
      <c r="E4" s="137"/>
      <c r="F4" s="137"/>
      <c r="G4" s="137"/>
      <c r="H4" s="138"/>
      <c r="I4" s="138"/>
    </row>
    <row r="5" spans="1:9" x14ac:dyDescent="0.25">
      <c r="A5" s="140"/>
      <c r="B5" s="137"/>
      <c r="C5" s="137"/>
      <c r="D5" s="137"/>
      <c r="E5" s="137"/>
      <c r="F5" s="137"/>
      <c r="G5" s="137"/>
      <c r="H5" s="138"/>
      <c r="I5" s="138"/>
    </row>
    <row r="6" spans="1:9" x14ac:dyDescent="0.25">
      <c r="A6" s="139"/>
      <c r="B6" s="137"/>
      <c r="C6" s="137"/>
      <c r="D6" s="137"/>
      <c r="E6" s="137"/>
      <c r="F6" s="137"/>
      <c r="G6" s="137"/>
      <c r="H6" s="138"/>
      <c r="I6" s="138"/>
    </row>
    <row r="7" spans="1:9" x14ac:dyDescent="0.25">
      <c r="A7" s="140"/>
      <c r="B7" s="137"/>
      <c r="C7" s="137"/>
      <c r="D7" s="137"/>
      <c r="E7" s="137"/>
      <c r="F7" s="137"/>
      <c r="G7" s="137"/>
      <c r="H7" s="138"/>
      <c r="I7" s="138"/>
    </row>
    <row r="8" spans="1:9" x14ac:dyDescent="0.25">
      <c r="A8" s="141"/>
      <c r="B8" s="141"/>
      <c r="C8" s="141"/>
      <c r="D8" s="141"/>
      <c r="E8" s="141"/>
      <c r="F8" s="141"/>
      <c r="G8" s="141"/>
      <c r="H8" s="141"/>
      <c r="I8" s="141"/>
    </row>
    <row r="9" spans="1:9" x14ac:dyDescent="0.25">
      <c r="A9" s="141"/>
      <c r="B9" s="141"/>
      <c r="C9" s="141"/>
      <c r="D9" s="141"/>
      <c r="E9" s="141"/>
      <c r="F9" s="141"/>
      <c r="G9" s="141"/>
      <c r="H9" s="141"/>
      <c r="I9" s="141"/>
    </row>
    <row r="10" spans="1:9" x14ac:dyDescent="0.25">
      <c r="A10" s="376" t="s">
        <v>303</v>
      </c>
      <c r="B10" s="377"/>
      <c r="C10" s="377"/>
      <c r="D10" s="377"/>
      <c r="E10" s="377"/>
      <c r="F10" s="377"/>
      <c r="G10" s="377"/>
      <c r="H10" s="377"/>
      <c r="I10" s="377"/>
    </row>
    <row r="11" spans="1:9" x14ac:dyDescent="0.25">
      <c r="A11" s="377"/>
      <c r="B11" s="377"/>
      <c r="C11" s="377"/>
      <c r="D11" s="377"/>
      <c r="E11" s="377"/>
      <c r="F11" s="377"/>
      <c r="G11" s="377"/>
      <c r="H11" s="377"/>
      <c r="I11" s="377"/>
    </row>
    <row r="12" spans="1:9" x14ac:dyDescent="0.25">
      <c r="A12" s="377"/>
      <c r="B12" s="377"/>
      <c r="C12" s="377"/>
      <c r="D12" s="377"/>
      <c r="E12" s="377"/>
      <c r="F12" s="377"/>
      <c r="G12" s="377"/>
      <c r="H12" s="377"/>
      <c r="I12" s="377"/>
    </row>
    <row r="13" spans="1:9" x14ac:dyDescent="0.25">
      <c r="A13" s="377"/>
      <c r="B13" s="377"/>
      <c r="C13" s="377"/>
      <c r="D13" s="377"/>
      <c r="E13" s="377"/>
      <c r="F13" s="377"/>
      <c r="G13" s="377"/>
      <c r="H13" s="377"/>
      <c r="I13" s="377"/>
    </row>
    <row r="14" spans="1:9" x14ac:dyDescent="0.25">
      <c r="A14" s="377"/>
      <c r="B14" s="377"/>
      <c r="C14" s="377"/>
      <c r="D14" s="377"/>
      <c r="E14" s="377"/>
      <c r="F14" s="377"/>
      <c r="G14" s="377"/>
      <c r="H14" s="377"/>
      <c r="I14" s="377"/>
    </row>
    <row r="15" spans="1:9" x14ac:dyDescent="0.25">
      <c r="A15" s="377"/>
      <c r="B15" s="377"/>
      <c r="C15" s="377"/>
      <c r="D15" s="377"/>
      <c r="E15" s="377"/>
      <c r="F15" s="377"/>
      <c r="G15" s="377"/>
      <c r="H15" s="377"/>
      <c r="I15" s="377"/>
    </row>
    <row r="16" spans="1:9" x14ac:dyDescent="0.25">
      <c r="A16" s="377"/>
      <c r="B16" s="377"/>
      <c r="C16" s="377"/>
      <c r="D16" s="377"/>
      <c r="E16" s="377"/>
      <c r="F16" s="377"/>
      <c r="G16" s="377"/>
      <c r="H16" s="377"/>
      <c r="I16" s="377"/>
    </row>
    <row r="17" spans="1:10" x14ac:dyDescent="0.25">
      <c r="A17" s="377"/>
      <c r="B17" s="377"/>
      <c r="C17" s="377"/>
      <c r="D17" s="377"/>
      <c r="E17" s="377"/>
      <c r="F17" s="377"/>
      <c r="G17" s="377"/>
      <c r="H17" s="377"/>
      <c r="I17" s="377"/>
    </row>
    <row r="18" spans="1:10" x14ac:dyDescent="0.25">
      <c r="A18" s="375"/>
      <c r="B18" s="375"/>
      <c r="C18" s="375"/>
      <c r="D18" s="375"/>
      <c r="E18" s="375"/>
      <c r="F18" s="375"/>
      <c r="G18" s="375"/>
      <c r="H18" s="375"/>
      <c r="I18" s="375"/>
    </row>
    <row r="19" spans="1:10" x14ac:dyDescent="0.25">
      <c r="A19" s="375"/>
      <c r="B19" s="375"/>
      <c r="C19" s="375"/>
      <c r="D19" s="375"/>
      <c r="E19" s="375"/>
      <c r="F19" s="375"/>
      <c r="G19" s="375"/>
      <c r="H19" s="375"/>
      <c r="I19" s="375"/>
    </row>
    <row r="20" spans="1:10" x14ac:dyDescent="0.25">
      <c r="A20" s="375"/>
      <c r="B20" s="375"/>
      <c r="C20" s="375"/>
      <c r="D20" s="375"/>
      <c r="E20" s="375"/>
      <c r="F20" s="375"/>
      <c r="G20" s="375"/>
      <c r="H20" s="375"/>
      <c r="I20" s="375"/>
    </row>
    <row r="21" spans="1:10" x14ac:dyDescent="0.25">
      <c r="A21" s="141"/>
      <c r="B21" s="141"/>
      <c r="C21" s="141"/>
      <c r="D21" s="141"/>
      <c r="E21" s="141"/>
      <c r="F21" s="141"/>
      <c r="G21" s="141"/>
      <c r="H21" s="141"/>
      <c r="I21" s="141"/>
    </row>
    <row r="22" spans="1:10" x14ac:dyDescent="0.25">
      <c r="A22" s="141"/>
      <c r="B22" s="141"/>
      <c r="C22" s="141"/>
      <c r="D22" s="141"/>
      <c r="E22" s="141"/>
      <c r="F22" s="141"/>
      <c r="G22" s="141"/>
      <c r="H22" s="141"/>
      <c r="I22" s="141"/>
    </row>
    <row r="23" spans="1:10" ht="12" customHeight="1" x14ac:dyDescent="0.4">
      <c r="B23" s="143"/>
      <c r="D23" s="143"/>
      <c r="E23" s="143"/>
      <c r="F23" s="144"/>
      <c r="G23" s="145"/>
      <c r="H23" s="143"/>
      <c r="I23" s="143"/>
    </row>
    <row r="24" spans="1:10" ht="18.75" customHeight="1" x14ac:dyDescent="0.25">
      <c r="A24" s="378"/>
      <c r="B24" s="378"/>
      <c r="C24" s="378"/>
      <c r="D24" s="378"/>
      <c r="E24" s="378"/>
      <c r="F24" s="378"/>
      <c r="G24" s="378"/>
      <c r="H24" s="378"/>
      <c r="I24" s="378"/>
      <c r="J24" s="148"/>
    </row>
    <row r="25" spans="1:10" ht="15" customHeight="1" x14ac:dyDescent="0.25">
      <c r="A25" s="378"/>
      <c r="B25" s="378"/>
      <c r="C25" s="378"/>
      <c r="D25" s="378"/>
      <c r="E25" s="378"/>
      <c r="F25" s="378"/>
      <c r="G25" s="378"/>
      <c r="H25" s="378"/>
      <c r="I25" s="378"/>
      <c r="J25" s="148"/>
    </row>
    <row r="26" spans="1:10" ht="18.75" customHeight="1" x14ac:dyDescent="0.25">
      <c r="A26" s="378" t="s">
        <v>292</v>
      </c>
      <c r="B26" s="378"/>
      <c r="C26" s="378"/>
      <c r="D26" s="378"/>
      <c r="E26" s="378"/>
      <c r="F26" s="378"/>
      <c r="G26" s="378"/>
      <c r="H26" s="378"/>
      <c r="I26" s="378"/>
    </row>
    <row r="27" spans="1:10" x14ac:dyDescent="0.25">
      <c r="A27" s="378"/>
      <c r="B27" s="378"/>
      <c r="C27" s="378"/>
      <c r="D27" s="378"/>
      <c r="E27" s="378"/>
      <c r="F27" s="378"/>
      <c r="G27" s="378"/>
      <c r="H27" s="378"/>
      <c r="I27" s="378"/>
    </row>
    <row r="28" spans="1:10" x14ac:dyDescent="0.25">
      <c r="A28" s="147"/>
      <c r="B28" s="147"/>
      <c r="C28" s="147"/>
      <c r="D28" s="147"/>
      <c r="E28" s="147"/>
      <c r="F28" s="147"/>
      <c r="G28" s="147"/>
      <c r="H28" s="147"/>
      <c r="I28" s="147"/>
    </row>
    <row r="29" spans="1:10" x14ac:dyDescent="0.25">
      <c r="A29" s="147" t="s">
        <v>293</v>
      </c>
      <c r="B29" s="147"/>
      <c r="C29" s="147"/>
      <c r="D29" s="147"/>
      <c r="E29" s="147"/>
      <c r="F29" s="147"/>
      <c r="G29" s="147"/>
      <c r="H29" s="147"/>
      <c r="I29" s="147"/>
    </row>
    <row r="30" spans="1:10" x14ac:dyDescent="0.25">
      <c r="A30" s="147" t="s">
        <v>294</v>
      </c>
      <c r="B30" s="147"/>
      <c r="C30" s="147"/>
      <c r="D30" s="147"/>
      <c r="E30" s="147"/>
      <c r="F30" s="147"/>
      <c r="G30" s="147"/>
      <c r="H30" s="147"/>
      <c r="I30" s="147"/>
    </row>
    <row r="31" spans="1:10" x14ac:dyDescent="0.25">
      <c r="A31" s="147" t="s">
        <v>295</v>
      </c>
      <c r="B31" s="147"/>
      <c r="C31" s="147"/>
      <c r="D31" s="147"/>
      <c r="E31" s="147"/>
      <c r="F31" s="147"/>
      <c r="G31" s="147"/>
      <c r="H31" s="147"/>
      <c r="I31" s="147"/>
    </row>
    <row r="32" spans="1:10" x14ac:dyDescent="0.25">
      <c r="A32" s="147" t="s">
        <v>296</v>
      </c>
      <c r="B32" s="147"/>
      <c r="C32" s="147"/>
      <c r="D32" s="147"/>
      <c r="E32" s="147"/>
      <c r="F32" s="147"/>
      <c r="G32" s="147"/>
      <c r="H32" s="147"/>
      <c r="I32" s="147"/>
    </row>
    <row r="33" spans="1:9" x14ac:dyDescent="0.25">
      <c r="A33" s="147" t="s">
        <v>297</v>
      </c>
      <c r="B33" s="147"/>
      <c r="C33" s="147"/>
      <c r="D33" s="147"/>
      <c r="E33" s="147"/>
      <c r="F33" s="147"/>
      <c r="G33" s="147"/>
      <c r="H33" s="142"/>
      <c r="I33" s="142"/>
    </row>
    <row r="34" spans="1:9" x14ac:dyDescent="0.25">
      <c r="A34" s="147" t="s">
        <v>298</v>
      </c>
      <c r="B34" s="142"/>
      <c r="C34" s="142"/>
      <c r="D34" s="142"/>
      <c r="E34" s="142"/>
      <c r="F34" s="142"/>
      <c r="G34" s="142"/>
      <c r="H34" s="142"/>
      <c r="I34" s="142"/>
    </row>
    <row r="35" spans="1:9" x14ac:dyDescent="0.25">
      <c r="A35" s="147" t="s">
        <v>301</v>
      </c>
      <c r="B35" s="142"/>
      <c r="C35" s="142"/>
      <c r="D35" s="142"/>
      <c r="E35" s="142"/>
      <c r="F35" s="142"/>
      <c r="G35" s="142"/>
      <c r="H35" s="146"/>
      <c r="I35" s="146"/>
    </row>
    <row r="36" spans="1:9" x14ac:dyDescent="0.25">
      <c r="A36" s="147" t="s">
        <v>299</v>
      </c>
      <c r="B36" s="146"/>
      <c r="C36" s="146"/>
      <c r="D36" s="146"/>
      <c r="E36" s="146"/>
      <c r="F36" s="146"/>
      <c r="G36" s="146"/>
      <c r="H36" s="147"/>
      <c r="I36" s="147"/>
    </row>
    <row r="37" spans="1:9" x14ac:dyDescent="0.25">
      <c r="A37" s="147" t="s">
        <v>300</v>
      </c>
      <c r="B37" s="147"/>
      <c r="C37" s="147"/>
      <c r="D37" s="147"/>
      <c r="E37" s="147"/>
      <c r="F37" s="147"/>
      <c r="G37" s="147"/>
      <c r="H37" s="141"/>
      <c r="I37" s="141"/>
    </row>
    <row r="38" spans="1:9" x14ac:dyDescent="0.25">
      <c r="A38" s="141"/>
      <c r="B38" s="141"/>
      <c r="C38" s="141"/>
      <c r="D38" s="141"/>
      <c r="E38" s="141"/>
      <c r="F38" s="141"/>
      <c r="G38" s="141"/>
      <c r="H38" s="141"/>
      <c r="I38" s="141"/>
    </row>
    <row r="39" spans="1:9" x14ac:dyDescent="0.25">
      <c r="A39" s="141"/>
      <c r="B39" s="141"/>
      <c r="C39" s="141"/>
      <c r="D39" s="141"/>
      <c r="E39" s="141"/>
      <c r="F39" s="141"/>
      <c r="G39" s="141"/>
      <c r="H39" s="141"/>
      <c r="I39" s="141"/>
    </row>
    <row r="40" spans="1:9" x14ac:dyDescent="0.25">
      <c r="A40" s="141"/>
      <c r="B40" s="141"/>
      <c r="C40" s="141"/>
      <c r="D40" s="141"/>
      <c r="E40" s="141"/>
      <c r="F40" s="141"/>
      <c r="G40" s="141"/>
      <c r="H40" s="141"/>
      <c r="I40" s="141"/>
    </row>
    <row r="41" spans="1:9" x14ac:dyDescent="0.25">
      <c r="A41" s="141"/>
      <c r="B41" s="141"/>
      <c r="C41" s="141"/>
      <c r="D41" s="141"/>
      <c r="E41" s="141"/>
      <c r="F41" s="141"/>
      <c r="G41" s="141"/>
      <c r="H41" s="141"/>
      <c r="I41" s="141"/>
    </row>
  </sheetData>
  <mergeCells count="4">
    <mergeCell ref="A18:I20"/>
    <mergeCell ref="A10:I17"/>
    <mergeCell ref="A24:I25"/>
    <mergeCell ref="A26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view="pageBreakPreview" topLeftCell="A13" zoomScale="85" zoomScaleNormal="100" zoomScaleSheetLayoutView="85" workbookViewId="0">
      <selection activeCell="F43" sqref="F43"/>
    </sheetView>
  </sheetViews>
  <sheetFormatPr defaultRowHeight="15" x14ac:dyDescent="0.25"/>
  <cols>
    <col min="1" max="1" width="21" style="153" customWidth="1"/>
    <col min="2" max="2" width="50.7109375" style="153" customWidth="1"/>
    <col min="3" max="3" width="25.7109375" style="153" customWidth="1"/>
    <col min="4" max="4" width="14.28515625" style="153" customWidth="1"/>
    <col min="5" max="5" width="15.5703125" style="153" customWidth="1"/>
    <col min="6" max="6" width="16.140625" style="153" customWidth="1"/>
    <col min="7" max="16384" width="9.140625" style="153"/>
  </cols>
  <sheetData>
    <row r="1" spans="1:6" ht="20.25" x14ac:dyDescent="0.25">
      <c r="A1" s="427" t="s">
        <v>168</v>
      </c>
      <c r="B1" s="427"/>
      <c r="C1" s="427"/>
      <c r="D1" s="427"/>
      <c r="E1" s="427"/>
      <c r="F1" s="427"/>
    </row>
    <row r="2" spans="1:6" x14ac:dyDescent="0.25">
      <c r="A2" s="428" t="s">
        <v>8</v>
      </c>
      <c r="B2" s="428"/>
      <c r="C2" s="428"/>
      <c r="D2" s="428"/>
      <c r="E2" s="428"/>
      <c r="F2" s="428"/>
    </row>
    <row r="3" spans="1:6" ht="20.100000000000001" customHeight="1" x14ac:dyDescent="0.25">
      <c r="A3" s="154" t="s">
        <v>195</v>
      </c>
      <c r="B3" s="43"/>
      <c r="C3" s="155"/>
      <c r="D3" s="156"/>
      <c r="E3" s="156"/>
      <c r="F3" s="44"/>
    </row>
    <row r="4" spans="1:6" ht="20.100000000000001" customHeight="1" x14ac:dyDescent="0.25">
      <c r="A4" s="157" t="s">
        <v>197</v>
      </c>
      <c r="B4" s="45"/>
      <c r="C4" s="155"/>
      <c r="D4" s="156"/>
      <c r="E4" s="156"/>
      <c r="F4" s="44"/>
    </row>
    <row r="5" spans="1:6" ht="20.100000000000001" customHeight="1" x14ac:dyDescent="0.25">
      <c r="A5" s="157" t="s">
        <v>196</v>
      </c>
      <c r="B5" s="45"/>
      <c r="C5" s="155"/>
      <c r="D5" s="156"/>
      <c r="E5" s="156"/>
      <c r="F5" s="44"/>
    </row>
    <row r="6" spans="1:6" ht="16.5" thickBot="1" x14ac:dyDescent="0.3">
      <c r="A6" s="158"/>
      <c r="B6" s="158"/>
      <c r="C6" s="158"/>
      <c r="D6" s="159"/>
      <c r="E6" s="159"/>
      <c r="F6" s="159"/>
    </row>
    <row r="7" spans="1:6" x14ac:dyDescent="0.25">
      <c r="A7" s="4" t="s">
        <v>78</v>
      </c>
      <c r="B7" s="5"/>
      <c r="C7" s="5"/>
      <c r="D7" s="429" t="s">
        <v>9</v>
      </c>
      <c r="E7" s="430"/>
      <c r="F7" s="431"/>
    </row>
    <row r="8" spans="1:6" ht="18.75" customHeight="1" x14ac:dyDescent="0.25">
      <c r="A8" s="441" t="s">
        <v>263</v>
      </c>
      <c r="B8" s="441"/>
      <c r="C8" s="47" t="s">
        <v>99</v>
      </c>
      <c r="D8" s="432"/>
      <c r="E8" s="433"/>
      <c r="F8" s="434"/>
    </row>
    <row r="9" spans="1:6" x14ac:dyDescent="0.25">
      <c r="A9" s="441"/>
      <c r="B9" s="441"/>
      <c r="C9" s="47" t="s">
        <v>100</v>
      </c>
      <c r="D9" s="432"/>
      <c r="E9" s="433"/>
      <c r="F9" s="434"/>
    </row>
    <row r="10" spans="1:6" ht="15.75" thickBot="1" x14ac:dyDescent="0.3">
      <c r="A10" s="441"/>
      <c r="B10" s="441"/>
      <c r="C10" s="47" t="s">
        <v>101</v>
      </c>
      <c r="D10" s="435"/>
      <c r="E10" s="436"/>
      <c r="F10" s="437"/>
    </row>
    <row r="11" spans="1:6" ht="18" customHeight="1" x14ac:dyDescent="0.25">
      <c r="A11" s="416" t="s">
        <v>304</v>
      </c>
      <c r="B11" s="417"/>
      <c r="C11" s="47" t="s">
        <v>99</v>
      </c>
      <c r="D11" s="432"/>
      <c r="E11" s="433"/>
      <c r="F11" s="434"/>
    </row>
    <row r="12" spans="1:6" x14ac:dyDescent="0.25">
      <c r="A12" s="418"/>
      <c r="B12" s="419"/>
      <c r="C12" s="47" t="s">
        <v>100</v>
      </c>
      <c r="D12" s="438"/>
      <c r="E12" s="439"/>
      <c r="F12" s="440"/>
    </row>
    <row r="13" spans="1:6" ht="15.75" thickBot="1" x14ac:dyDescent="0.3">
      <c r="A13" s="420"/>
      <c r="B13" s="421"/>
      <c r="C13" s="120" t="s">
        <v>101</v>
      </c>
      <c r="D13" s="435"/>
      <c r="E13" s="436"/>
      <c r="F13" s="437"/>
    </row>
    <row r="14" spans="1:6" ht="16.5" thickBot="1" x14ac:dyDescent="0.3">
      <c r="A14" s="6" t="s">
        <v>231</v>
      </c>
      <c r="B14" s="7"/>
      <c r="C14" s="7"/>
      <c r="D14" s="442">
        <f>SUM(D8:F13)</f>
        <v>0</v>
      </c>
      <c r="E14" s="443"/>
      <c r="F14" s="444"/>
    </row>
    <row r="15" spans="1:6" ht="15.75" thickBot="1" x14ac:dyDescent="0.3">
      <c r="A15" s="8" t="s">
        <v>15</v>
      </c>
      <c r="B15" s="18"/>
      <c r="C15" s="9"/>
      <c r="D15" s="403" t="s">
        <v>10</v>
      </c>
      <c r="E15" s="404"/>
      <c r="F15" s="48" t="s">
        <v>11</v>
      </c>
    </row>
    <row r="16" spans="1:6" ht="13.5" customHeight="1" x14ac:dyDescent="0.25">
      <c r="A16" s="422" t="s">
        <v>262</v>
      </c>
      <c r="B16" s="422"/>
      <c r="C16" s="47" t="s">
        <v>99</v>
      </c>
      <c r="D16" s="385"/>
      <c r="E16" s="386"/>
      <c r="F16" s="50">
        <f>D16*D8</f>
        <v>0</v>
      </c>
    </row>
    <row r="17" spans="1:6" x14ac:dyDescent="0.25">
      <c r="A17" s="422"/>
      <c r="B17" s="422"/>
      <c r="C17" s="47" t="s">
        <v>100</v>
      </c>
      <c r="D17" s="385"/>
      <c r="E17" s="386"/>
      <c r="F17" s="116">
        <f>D9*D17</f>
        <v>0</v>
      </c>
    </row>
    <row r="18" spans="1:6" ht="15.75" thickBot="1" x14ac:dyDescent="0.3">
      <c r="A18" s="422"/>
      <c r="B18" s="422"/>
      <c r="C18" s="120" t="s">
        <v>101</v>
      </c>
      <c r="D18" s="405"/>
      <c r="E18" s="406"/>
      <c r="F18" s="51">
        <f>D10*D18</f>
        <v>0</v>
      </c>
    </row>
    <row r="19" spans="1:6" ht="19.5" thickBot="1" x14ac:dyDescent="0.3">
      <c r="A19" s="387" t="s">
        <v>158</v>
      </c>
      <c r="B19" s="388"/>
      <c r="C19" s="389"/>
      <c r="D19" s="410"/>
      <c r="E19" s="411"/>
      <c r="F19" s="412"/>
    </row>
    <row r="20" spans="1:6" ht="19.5" thickBot="1" x14ac:dyDescent="0.3">
      <c r="A20" s="149" t="s">
        <v>210</v>
      </c>
      <c r="B20" s="150"/>
      <c r="C20" s="150"/>
      <c r="D20" s="410"/>
      <c r="E20" s="411"/>
      <c r="F20" s="412"/>
    </row>
    <row r="21" spans="1:6" ht="19.5" thickBot="1" x14ac:dyDescent="0.3">
      <c r="A21" s="73" t="s">
        <v>216</v>
      </c>
      <c r="B21" s="74"/>
      <c r="C21" s="75"/>
      <c r="D21" s="445"/>
      <c r="E21" s="446"/>
      <c r="F21" s="447"/>
    </row>
    <row r="22" spans="1:6" ht="43.5" thickBot="1" x14ac:dyDescent="0.3">
      <c r="A22" s="92"/>
      <c r="B22" s="74"/>
      <c r="C22" s="98"/>
      <c r="D22" s="95" t="s">
        <v>107</v>
      </c>
      <c r="E22" s="96" t="s">
        <v>237</v>
      </c>
      <c r="F22" s="97" t="s">
        <v>2</v>
      </c>
    </row>
    <row r="23" spans="1:6" x14ac:dyDescent="0.25">
      <c r="A23" s="395" t="s">
        <v>238</v>
      </c>
      <c r="B23" s="396"/>
      <c r="C23" s="121" t="s">
        <v>234</v>
      </c>
      <c r="D23" s="99"/>
      <c r="E23" s="52"/>
      <c r="F23" s="49">
        <f>D23*E23</f>
        <v>0</v>
      </c>
    </row>
    <row r="24" spans="1:6" x14ac:dyDescent="0.25">
      <c r="A24" s="395"/>
      <c r="B24" s="396"/>
      <c r="C24" s="121" t="s">
        <v>235</v>
      </c>
      <c r="D24" s="100"/>
      <c r="E24" s="53"/>
      <c r="F24" s="50">
        <f>D24*E24</f>
        <v>0</v>
      </c>
    </row>
    <row r="25" spans="1:6" ht="15.75" thickBot="1" x14ac:dyDescent="0.3">
      <c r="A25" s="387"/>
      <c r="B25" s="388"/>
      <c r="C25" s="121" t="s">
        <v>236</v>
      </c>
      <c r="D25" s="117"/>
      <c r="E25" s="118"/>
      <c r="F25" s="119">
        <f>D25*E25</f>
        <v>0</v>
      </c>
    </row>
    <row r="26" spans="1:6" ht="57.75" thickBot="1" x14ac:dyDescent="0.3">
      <c r="A26" s="397"/>
      <c r="B26" s="398"/>
      <c r="C26" s="399"/>
      <c r="D26" s="95" t="s">
        <v>107</v>
      </c>
      <c r="E26" s="96" t="s">
        <v>265</v>
      </c>
      <c r="F26" s="97" t="s">
        <v>2</v>
      </c>
    </row>
    <row r="27" spans="1:6" ht="18.75" customHeight="1" x14ac:dyDescent="0.25">
      <c r="A27" s="423" t="s">
        <v>264</v>
      </c>
      <c r="B27" s="424"/>
      <c r="C27" s="47" t="s">
        <v>99</v>
      </c>
      <c r="D27" s="100"/>
      <c r="E27" s="53"/>
      <c r="F27" s="50">
        <f>E27*D27</f>
        <v>0</v>
      </c>
    </row>
    <row r="28" spans="1:6" x14ac:dyDescent="0.25">
      <c r="A28" s="395"/>
      <c r="B28" s="425"/>
      <c r="C28" s="47" t="s">
        <v>100</v>
      </c>
      <c r="D28" s="117"/>
      <c r="E28" s="118"/>
      <c r="F28" s="50">
        <f>E28*D28</f>
        <v>0</v>
      </c>
    </row>
    <row r="29" spans="1:6" ht="15.75" thickBot="1" x14ac:dyDescent="0.3">
      <c r="A29" s="387"/>
      <c r="B29" s="426"/>
      <c r="C29" s="120" t="s">
        <v>101</v>
      </c>
      <c r="D29" s="101"/>
      <c r="E29" s="54"/>
      <c r="F29" s="51">
        <f>E29*D29</f>
        <v>0</v>
      </c>
    </row>
    <row r="30" spans="1:6" ht="16.5" thickBot="1" x14ac:dyDescent="0.3">
      <c r="A30" s="102" t="s">
        <v>76</v>
      </c>
      <c r="B30" s="103"/>
      <c r="C30" s="103"/>
      <c r="D30" s="413">
        <f>F16+F17+F18+D19+D20+D21+F27+F28+F29+F23+F24+F25</f>
        <v>0</v>
      </c>
      <c r="E30" s="414"/>
      <c r="F30" s="415"/>
    </row>
    <row r="31" spans="1:6" ht="15.75" thickBot="1" x14ac:dyDescent="0.3">
      <c r="A31" s="160"/>
      <c r="B31" s="161"/>
      <c r="C31" s="161"/>
      <c r="D31" s="161"/>
      <c r="E31" s="161"/>
      <c r="F31" s="162"/>
    </row>
    <row r="32" spans="1:6" ht="18" x14ac:dyDescent="0.25">
      <c r="A32" s="10" t="s">
        <v>219</v>
      </c>
      <c r="B32" s="19"/>
      <c r="C32" s="11"/>
      <c r="D32" s="392" t="s">
        <v>11</v>
      </c>
      <c r="E32" s="393"/>
      <c r="F32" s="394"/>
    </row>
    <row r="33" spans="1:6" x14ac:dyDescent="0.25">
      <c r="A33" s="379" t="s">
        <v>79</v>
      </c>
      <c r="B33" s="380"/>
      <c r="C33" s="381"/>
      <c r="D33" s="390"/>
      <c r="E33" s="385"/>
      <c r="F33" s="391"/>
    </row>
    <row r="34" spans="1:6" ht="16.5" customHeight="1" x14ac:dyDescent="0.25">
      <c r="A34" s="379" t="s">
        <v>207</v>
      </c>
      <c r="B34" s="380"/>
      <c r="C34" s="381"/>
      <c r="D34" s="382"/>
      <c r="E34" s="383"/>
      <c r="F34" s="384"/>
    </row>
    <row r="35" spans="1:6" ht="16.5" customHeight="1" x14ac:dyDescent="0.25">
      <c r="A35" s="379" t="s">
        <v>96</v>
      </c>
      <c r="B35" s="380"/>
      <c r="C35" s="381"/>
      <c r="D35" s="382"/>
      <c r="E35" s="383"/>
      <c r="F35" s="384"/>
    </row>
    <row r="36" spans="1:6" ht="16.5" customHeight="1" x14ac:dyDescent="0.25">
      <c r="A36" s="379" t="s">
        <v>77</v>
      </c>
      <c r="B36" s="380"/>
      <c r="C36" s="381"/>
      <c r="D36" s="382"/>
      <c r="E36" s="383"/>
      <c r="F36" s="384"/>
    </row>
    <row r="37" spans="1:6" ht="16.5" thickBot="1" x14ac:dyDescent="0.3">
      <c r="A37" s="12" t="s">
        <v>220</v>
      </c>
      <c r="B37" s="20"/>
      <c r="C37" s="13"/>
      <c r="D37" s="407">
        <f>SUM(D33:F36)</f>
        <v>0</v>
      </c>
      <c r="E37" s="408"/>
      <c r="F37" s="409"/>
    </row>
    <row r="38" spans="1:6" s="159" customFormat="1" ht="16.5" thickBot="1" x14ac:dyDescent="0.3">
      <c r="A38" s="14"/>
      <c r="B38" s="21"/>
      <c r="C38" s="15"/>
      <c r="D38" s="55"/>
      <c r="E38" s="55"/>
      <c r="F38" s="56"/>
    </row>
    <row r="39" spans="1:6" s="159" customFormat="1" ht="15.75" thickBot="1" x14ac:dyDescent="0.3">
      <c r="A39" s="89" t="s">
        <v>157</v>
      </c>
      <c r="B39" s="90"/>
      <c r="C39" s="91"/>
      <c r="D39" s="400"/>
      <c r="E39" s="401"/>
      <c r="F39" s="402"/>
    </row>
    <row r="40" spans="1:6" s="159" customFormat="1" ht="15.75" thickBot="1" x14ac:dyDescent="0.3">
      <c r="A40" s="86"/>
      <c r="B40" s="87"/>
      <c r="C40" s="88"/>
      <c r="D40" s="163"/>
      <c r="E40" s="163"/>
      <c r="F40" s="164"/>
    </row>
    <row r="41" spans="1:6" ht="16.5" thickBot="1" x14ac:dyDescent="0.3">
      <c r="A41" s="14"/>
      <c r="B41" s="21"/>
      <c r="C41" s="15"/>
      <c r="D41" s="57"/>
      <c r="E41" s="57"/>
      <c r="F41" s="58"/>
    </row>
    <row r="42" spans="1:6" ht="21.75" customHeight="1" thickBot="1" x14ac:dyDescent="0.3">
      <c r="A42" s="16" t="s">
        <v>233</v>
      </c>
      <c r="B42" s="17"/>
      <c r="C42" s="17"/>
      <c r="D42" s="59"/>
      <c r="E42" s="59"/>
      <c r="F42" s="60">
        <f>(D30-D37)-D39</f>
        <v>0</v>
      </c>
    </row>
    <row r="45" spans="1:6" x14ac:dyDescent="0.25">
      <c r="A45" s="153" t="s">
        <v>13</v>
      </c>
    </row>
    <row r="47" spans="1:6" x14ac:dyDescent="0.25">
      <c r="A47" s="153" t="s">
        <v>12</v>
      </c>
    </row>
  </sheetData>
  <sheetProtection algorithmName="SHA-512" hashValue="fEhuIMlahLZ7eGvQL8zMhChyblxkFUy1TPQPBw7D57i42vbDH5ha9G1iTBmHWYSx7NJwZrceOuNMOmO6kNrc3w==" saltValue="3YemoVJZ/y4wPv1xQxFWNg==" spinCount="100000" sheet="1" objects="1" scenarios="1"/>
  <protectedRanges>
    <protectedRange password="C54E" sqref="D32:E32 D30:E30 A7:C7 A5:E6 A42:E44 A33:F33 F31 F19:F20 A3:E3 F12:F15 F37:F44 F8 F9:F10 F11" name="Oblast1"/>
    <protectedRange password="C54E" sqref="A4:E4" name="Oblast1_1"/>
  </protectedRanges>
  <mergeCells count="36">
    <mergeCell ref="A11:B13"/>
    <mergeCell ref="A16:B18"/>
    <mergeCell ref="A27:B29"/>
    <mergeCell ref="A1:F1"/>
    <mergeCell ref="A2:F2"/>
    <mergeCell ref="D7:F7"/>
    <mergeCell ref="D8:F8"/>
    <mergeCell ref="D10:F10"/>
    <mergeCell ref="D13:F13"/>
    <mergeCell ref="D11:F11"/>
    <mergeCell ref="D9:F9"/>
    <mergeCell ref="D12:F12"/>
    <mergeCell ref="A8:B10"/>
    <mergeCell ref="D14:F14"/>
    <mergeCell ref="D20:F20"/>
    <mergeCell ref="D21:F21"/>
    <mergeCell ref="D39:F39"/>
    <mergeCell ref="D15:E15"/>
    <mergeCell ref="D16:E16"/>
    <mergeCell ref="D18:E18"/>
    <mergeCell ref="D37:F37"/>
    <mergeCell ref="D19:F19"/>
    <mergeCell ref="D30:F30"/>
    <mergeCell ref="A35:C35"/>
    <mergeCell ref="D35:F35"/>
    <mergeCell ref="D36:F36"/>
    <mergeCell ref="D17:E17"/>
    <mergeCell ref="A33:C33"/>
    <mergeCell ref="A36:C36"/>
    <mergeCell ref="A34:C34"/>
    <mergeCell ref="A19:C19"/>
    <mergeCell ref="D33:F33"/>
    <mergeCell ref="D34:F34"/>
    <mergeCell ref="D32:F32"/>
    <mergeCell ref="A23:B25"/>
    <mergeCell ref="A26:C26"/>
  </mergeCells>
  <pageMargins left="0.39370078740157483" right="0.39370078740157483" top="0.98425196850393704" bottom="0.59055118110236227" header="0.31496062992125984" footer="0.31496062992125984"/>
  <pageSetup paperSize="9" scale="65" fitToWidth="0" fitToHeight="0" orientation="portrait" r:id="rId1"/>
  <headerFooter>
    <oddHeader>&amp;L&amp;"Arial,Tučné"&amp;12&amp;K01+014Příloha č. 5&amp;"Arial,Obyčejné"&amp;10
ke Smlouve o veřejných službách v přepravě cestujících
ve veřejné linkové osobní dopravě na území Královéhradeckého kraje&amp;R&amp;20&amp;G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showGridLines="0" view="pageBreakPreview" zoomScale="96" zoomScaleNormal="50" zoomScaleSheetLayoutView="96" workbookViewId="0">
      <selection activeCell="A73" sqref="A73"/>
    </sheetView>
  </sheetViews>
  <sheetFormatPr defaultRowHeight="15" x14ac:dyDescent="0.25"/>
  <cols>
    <col min="1" max="1" width="15.7109375" style="166" customWidth="1"/>
    <col min="2" max="3" width="8.7109375" style="166" customWidth="1"/>
    <col min="4" max="4" width="10.7109375" style="166" customWidth="1"/>
    <col min="5" max="7" width="8.7109375" style="166" customWidth="1"/>
    <col min="8" max="9" width="11.42578125" style="166" customWidth="1"/>
    <col min="10" max="10" width="9.28515625" style="166" customWidth="1"/>
    <col min="11" max="11" width="11.7109375" style="166" customWidth="1"/>
    <col min="12" max="12" width="10.42578125" style="166" customWidth="1"/>
    <col min="13" max="13" width="12.140625" style="166" customWidth="1"/>
    <col min="14" max="14" width="14.28515625" style="166" customWidth="1"/>
    <col min="15" max="15" width="11.7109375" style="167" customWidth="1"/>
    <col min="16" max="16" width="11.140625" style="166" customWidth="1"/>
    <col min="17" max="17" width="11.85546875" style="166" customWidth="1"/>
    <col min="18" max="18" width="11.5703125" style="166" customWidth="1"/>
    <col min="19" max="19" width="17.85546875" style="166" customWidth="1"/>
    <col min="20" max="21" width="12.140625" style="166" customWidth="1"/>
    <col min="22" max="22" width="10.140625" style="166" customWidth="1"/>
    <col min="23" max="23" width="13.7109375" style="166" customWidth="1"/>
    <col min="24" max="25" width="11.140625" style="166" bestFit="1" customWidth="1"/>
    <col min="26" max="26" width="9.140625" style="166"/>
    <col min="27" max="27" width="11.5703125" style="166" customWidth="1"/>
    <col min="28" max="16384" width="9.140625" style="166"/>
  </cols>
  <sheetData>
    <row r="1" spans="1:27" ht="20.25" x14ac:dyDescent="0.3">
      <c r="A1" s="165" t="s">
        <v>169</v>
      </c>
    </row>
    <row r="2" spans="1:27" x14ac:dyDescent="0.25">
      <c r="H2" s="168"/>
      <c r="I2" s="167"/>
      <c r="J2" s="169" t="s">
        <v>105</v>
      </c>
      <c r="K2" s="167"/>
    </row>
    <row r="3" spans="1:27" ht="20.100000000000001" customHeight="1" x14ac:dyDescent="0.25">
      <c r="A3" s="170" t="s">
        <v>195</v>
      </c>
      <c r="B3" s="171"/>
      <c r="C3" s="22"/>
      <c r="D3" s="22"/>
      <c r="E3" s="22"/>
      <c r="F3" s="22"/>
      <c r="H3" s="172" t="s">
        <v>108</v>
      </c>
      <c r="J3" s="173" t="s">
        <v>0</v>
      </c>
      <c r="K3" s="191"/>
    </row>
    <row r="4" spans="1:27" ht="20.100000000000001" customHeight="1" x14ac:dyDescent="0.25">
      <c r="A4" s="174" t="s">
        <v>199</v>
      </c>
      <c r="B4" s="175"/>
      <c r="C4" s="23"/>
      <c r="D4" s="23"/>
      <c r="E4" s="23"/>
      <c r="F4" s="23"/>
      <c r="H4" s="172" t="s">
        <v>108</v>
      </c>
      <c r="J4" s="173" t="s">
        <v>5</v>
      </c>
      <c r="K4" s="191"/>
    </row>
    <row r="5" spans="1:27" ht="20.100000000000001" customHeight="1" x14ac:dyDescent="0.25">
      <c r="A5" s="174" t="s">
        <v>202</v>
      </c>
      <c r="B5" s="175"/>
      <c r="C5" s="23"/>
      <c r="D5" s="23"/>
      <c r="E5" s="23"/>
      <c r="F5" s="23"/>
      <c r="H5" s="172" t="s">
        <v>108</v>
      </c>
      <c r="J5" s="173" t="s">
        <v>6</v>
      </c>
      <c r="K5" s="191"/>
    </row>
    <row r="6" spans="1:27" ht="20.100000000000001" customHeight="1" x14ac:dyDescent="0.25">
      <c r="A6" s="176"/>
      <c r="B6" s="177"/>
      <c r="C6" s="177"/>
      <c r="D6" s="177"/>
      <c r="E6" s="177"/>
      <c r="F6" s="177"/>
    </row>
    <row r="7" spans="1:27" ht="20.100000000000001" customHeight="1" x14ac:dyDescent="0.25">
      <c r="A7" s="176"/>
      <c r="B7" s="177"/>
      <c r="C7" s="177"/>
      <c r="D7" s="177"/>
      <c r="E7" s="177"/>
      <c r="F7" s="177"/>
    </row>
    <row r="8" spans="1:27" ht="15.75" x14ac:dyDescent="0.25">
      <c r="A8" s="178"/>
      <c r="B8" s="179"/>
      <c r="C8" s="179"/>
      <c r="D8" s="180"/>
      <c r="E8" s="167"/>
    </row>
    <row r="9" spans="1:27" x14ac:dyDescent="0.25">
      <c r="A9" s="181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81">
        <v>9</v>
      </c>
      <c r="J9" s="181">
        <v>10</v>
      </c>
      <c r="K9" s="181">
        <v>11</v>
      </c>
      <c r="L9" s="181">
        <v>12</v>
      </c>
      <c r="M9" s="181">
        <v>13</v>
      </c>
      <c r="N9" s="181">
        <v>14</v>
      </c>
      <c r="O9" s="181">
        <v>15</v>
      </c>
      <c r="P9" s="181">
        <v>16</v>
      </c>
      <c r="Q9" s="181">
        <v>17</v>
      </c>
      <c r="R9" s="181">
        <v>18</v>
      </c>
      <c r="S9" s="181">
        <v>19</v>
      </c>
      <c r="T9" s="181">
        <v>20</v>
      </c>
      <c r="U9" s="181">
        <v>21</v>
      </c>
      <c r="V9" s="181">
        <v>22</v>
      </c>
      <c r="W9" s="181">
        <v>23</v>
      </c>
      <c r="X9" s="181">
        <v>24</v>
      </c>
      <c r="Y9" s="181">
        <v>25</v>
      </c>
      <c r="Z9" s="181">
        <v>26</v>
      </c>
      <c r="AA9" s="181">
        <v>27</v>
      </c>
    </row>
    <row r="10" spans="1:27" ht="15" customHeight="1" x14ac:dyDescent="0.25">
      <c r="A10" s="448" t="s">
        <v>56</v>
      </c>
      <c r="B10" s="448" t="s">
        <v>57</v>
      </c>
      <c r="C10" s="448" t="s">
        <v>81</v>
      </c>
      <c r="D10" s="448" t="s">
        <v>59</v>
      </c>
      <c r="E10" s="448" t="s">
        <v>175</v>
      </c>
      <c r="F10" s="448" t="s">
        <v>176</v>
      </c>
      <c r="G10" s="448" t="s">
        <v>177</v>
      </c>
      <c r="H10" s="448" t="s">
        <v>178</v>
      </c>
      <c r="I10" s="448" t="s">
        <v>179</v>
      </c>
      <c r="J10" s="448" t="s">
        <v>180</v>
      </c>
      <c r="K10" s="448" t="s">
        <v>181</v>
      </c>
      <c r="L10" s="448" t="s">
        <v>182</v>
      </c>
      <c r="M10" s="448" t="s">
        <v>183</v>
      </c>
      <c r="N10" s="448" t="s">
        <v>208</v>
      </c>
      <c r="O10" s="448" t="s">
        <v>184</v>
      </c>
      <c r="P10" s="448" t="s">
        <v>185</v>
      </c>
      <c r="Q10" s="451" t="s">
        <v>186</v>
      </c>
      <c r="R10" s="451"/>
      <c r="S10" s="451"/>
      <c r="T10" s="451"/>
      <c r="U10" s="451"/>
      <c r="V10" s="451"/>
      <c r="W10" s="448" t="s">
        <v>190</v>
      </c>
      <c r="X10" s="448" t="s">
        <v>191</v>
      </c>
      <c r="Y10" s="448" t="s">
        <v>192</v>
      </c>
      <c r="Z10" s="448" t="s">
        <v>193</v>
      </c>
      <c r="AA10" s="448" t="s">
        <v>194</v>
      </c>
    </row>
    <row r="11" spans="1:27" ht="30" customHeight="1" x14ac:dyDescent="0.25">
      <c r="A11" s="448"/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9" t="s">
        <v>189</v>
      </c>
      <c r="R11" s="450"/>
      <c r="S11" s="450"/>
      <c r="T11" s="448" t="s">
        <v>187</v>
      </c>
      <c r="U11" s="449" t="s">
        <v>188</v>
      </c>
      <c r="V11" s="452"/>
      <c r="W11" s="448" t="s">
        <v>45</v>
      </c>
      <c r="X11" s="448" t="s">
        <v>1</v>
      </c>
      <c r="Y11" s="448" t="s">
        <v>16</v>
      </c>
      <c r="Z11" s="448" t="s">
        <v>19</v>
      </c>
      <c r="AA11" s="448" t="s">
        <v>7</v>
      </c>
    </row>
    <row r="12" spans="1:27" s="184" customFormat="1" ht="78.75" x14ac:dyDescent="0.25">
      <c r="A12" s="448"/>
      <c r="B12" s="448" t="s">
        <v>57</v>
      </c>
      <c r="C12" s="448" t="s">
        <v>58</v>
      </c>
      <c r="D12" s="448" t="s">
        <v>59</v>
      </c>
      <c r="E12" s="448" t="s">
        <v>60</v>
      </c>
      <c r="F12" s="448" t="s">
        <v>61</v>
      </c>
      <c r="G12" s="448" t="s">
        <v>62</v>
      </c>
      <c r="H12" s="448" t="s">
        <v>63</v>
      </c>
      <c r="I12" s="448" t="s">
        <v>64</v>
      </c>
      <c r="J12" s="448" t="s">
        <v>65</v>
      </c>
      <c r="K12" s="448" t="s">
        <v>66</v>
      </c>
      <c r="L12" s="448" t="s">
        <v>67</v>
      </c>
      <c r="M12" s="448" t="s">
        <v>20</v>
      </c>
      <c r="N12" s="448" t="s">
        <v>75</v>
      </c>
      <c r="O12" s="448" t="s">
        <v>18</v>
      </c>
      <c r="P12" s="448" t="s">
        <v>2</v>
      </c>
      <c r="Q12" s="182" t="s">
        <v>249</v>
      </c>
      <c r="R12" s="182" t="s">
        <v>250</v>
      </c>
      <c r="S12" s="183" t="s">
        <v>247</v>
      </c>
      <c r="T12" s="448"/>
      <c r="U12" s="182" t="s">
        <v>68</v>
      </c>
      <c r="V12" s="182" t="s">
        <v>69</v>
      </c>
      <c r="W12" s="448"/>
      <c r="X12" s="448"/>
      <c r="Y12" s="448"/>
      <c r="Z12" s="448"/>
      <c r="AA12" s="448"/>
    </row>
    <row r="13" spans="1:27" x14ac:dyDescent="0.25">
      <c r="A13" s="192"/>
      <c r="B13" s="192"/>
      <c r="C13" s="193"/>
      <c r="D13" s="185">
        <f t="shared" ref="D13:D53" si="0">IF(C13=0,0,VLOOKUP(C13,$J$3:$K$5,2,FALSE))</f>
        <v>0</v>
      </c>
      <c r="E13" s="194"/>
      <c r="F13" s="195"/>
      <c r="G13" s="195"/>
      <c r="H13" s="195"/>
      <c r="I13" s="195"/>
      <c r="J13" s="186">
        <f>F13+G13+H13+I13</f>
        <v>0</v>
      </c>
      <c r="K13" s="195"/>
      <c r="L13" s="195"/>
      <c r="M13" s="186">
        <f>E13*(F13+G13)</f>
        <v>0</v>
      </c>
      <c r="N13" s="186">
        <f>$E13*(F13+G13)-K13-L13</f>
        <v>0</v>
      </c>
      <c r="O13" s="186">
        <f>$E13*J13</f>
        <v>0</v>
      </c>
      <c r="P13" s="186">
        <f>D13*N13</f>
        <v>0</v>
      </c>
      <c r="Q13" s="195"/>
      <c r="R13" s="195"/>
      <c r="S13" s="195"/>
      <c r="T13" s="195"/>
      <c r="U13" s="195"/>
      <c r="V13" s="195"/>
      <c r="W13" s="196"/>
      <c r="X13" s="186">
        <f>Q13+R13+S13+T13+U13+V13</f>
        <v>0</v>
      </c>
      <c r="Y13" s="186">
        <f>IF(O13=0,0,IF(M13=0,0,X13/O13*M13))</f>
        <v>0</v>
      </c>
      <c r="Z13" s="186">
        <f>IF(N13=0,0,Y13/N13)</f>
        <v>0</v>
      </c>
      <c r="AA13" s="186">
        <f>Y13-P13</f>
        <v>0</v>
      </c>
    </row>
    <row r="14" spans="1:27" x14ac:dyDescent="0.25">
      <c r="A14" s="192"/>
      <c r="B14" s="192"/>
      <c r="C14" s="192"/>
      <c r="D14" s="185">
        <f t="shared" si="0"/>
        <v>0</v>
      </c>
      <c r="E14" s="192"/>
      <c r="F14" s="195"/>
      <c r="G14" s="195"/>
      <c r="H14" s="195"/>
      <c r="I14" s="195"/>
      <c r="J14" s="186">
        <f t="shared" ref="J14:J53" si="1">F14+G14+H14+I14</f>
        <v>0</v>
      </c>
      <c r="K14" s="195"/>
      <c r="L14" s="195"/>
      <c r="M14" s="186">
        <f t="shared" ref="M14:M53" si="2">E14*(F14+G14)</f>
        <v>0</v>
      </c>
      <c r="N14" s="186">
        <f t="shared" ref="N14:N53" si="3">$E14*(F14+G14)-K14-L14</f>
        <v>0</v>
      </c>
      <c r="O14" s="186">
        <f t="shared" ref="O14:O53" si="4">$E14*J14</f>
        <v>0</v>
      </c>
      <c r="P14" s="186">
        <f t="shared" ref="P14:P53" si="5">D14*N14</f>
        <v>0</v>
      </c>
      <c r="Q14" s="192"/>
      <c r="R14" s="192"/>
      <c r="S14" s="192"/>
      <c r="T14" s="192"/>
      <c r="U14" s="192"/>
      <c r="V14" s="192"/>
      <c r="W14" s="197"/>
      <c r="X14" s="186">
        <f t="shared" ref="X14:X53" si="6">Q14+R14+S14+T14+U14+V14</f>
        <v>0</v>
      </c>
      <c r="Y14" s="186">
        <f t="shared" ref="Y14:Y53" si="7">IF(O14=0,0,IF(M14=0,0,X14/O14*M14))</f>
        <v>0</v>
      </c>
      <c r="Z14" s="186">
        <f t="shared" ref="Z14:Z53" si="8">IF(N14=0,0,Y14/N14)</f>
        <v>0</v>
      </c>
      <c r="AA14" s="186">
        <f t="shared" ref="AA14:AA53" si="9">Y14-P14</f>
        <v>0</v>
      </c>
    </row>
    <row r="15" spans="1:27" x14ac:dyDescent="0.25">
      <c r="A15" s="192"/>
      <c r="B15" s="192"/>
      <c r="C15" s="192"/>
      <c r="D15" s="185">
        <f t="shared" si="0"/>
        <v>0</v>
      </c>
      <c r="E15" s="192"/>
      <c r="F15" s="195"/>
      <c r="G15" s="195"/>
      <c r="H15" s="195"/>
      <c r="I15" s="195"/>
      <c r="J15" s="186">
        <f t="shared" si="1"/>
        <v>0</v>
      </c>
      <c r="K15" s="195"/>
      <c r="L15" s="195"/>
      <c r="M15" s="186">
        <f t="shared" si="2"/>
        <v>0</v>
      </c>
      <c r="N15" s="186">
        <f t="shared" si="3"/>
        <v>0</v>
      </c>
      <c r="O15" s="186">
        <f t="shared" si="4"/>
        <v>0</v>
      </c>
      <c r="P15" s="186">
        <f t="shared" si="5"/>
        <v>0</v>
      </c>
      <c r="Q15" s="192"/>
      <c r="R15" s="192"/>
      <c r="S15" s="192"/>
      <c r="T15" s="192"/>
      <c r="U15" s="192"/>
      <c r="V15" s="192"/>
      <c r="W15" s="197"/>
      <c r="X15" s="186">
        <f t="shared" si="6"/>
        <v>0</v>
      </c>
      <c r="Y15" s="186">
        <f t="shared" si="7"/>
        <v>0</v>
      </c>
      <c r="Z15" s="186">
        <f t="shared" si="8"/>
        <v>0</v>
      </c>
      <c r="AA15" s="186">
        <f t="shared" si="9"/>
        <v>0</v>
      </c>
    </row>
    <row r="16" spans="1:27" x14ac:dyDescent="0.25">
      <c r="A16" s="192"/>
      <c r="B16" s="192"/>
      <c r="C16" s="192"/>
      <c r="D16" s="185">
        <f t="shared" si="0"/>
        <v>0</v>
      </c>
      <c r="E16" s="192"/>
      <c r="F16" s="195"/>
      <c r="G16" s="195"/>
      <c r="H16" s="195"/>
      <c r="I16" s="195"/>
      <c r="J16" s="186">
        <f t="shared" ref="J16:J26" si="10">F16+G16+H16+I16</f>
        <v>0</v>
      </c>
      <c r="K16" s="195"/>
      <c r="L16" s="195"/>
      <c r="M16" s="186">
        <f t="shared" ref="M16:M26" si="11">E16*(F16+G16)</f>
        <v>0</v>
      </c>
      <c r="N16" s="186">
        <f t="shared" ref="N16:N26" si="12">$E16*(F16+G16)-K16-L16</f>
        <v>0</v>
      </c>
      <c r="O16" s="186">
        <f t="shared" si="4"/>
        <v>0</v>
      </c>
      <c r="P16" s="186">
        <f t="shared" ref="P16:P26" si="13">D16*N16</f>
        <v>0</v>
      </c>
      <c r="Q16" s="192"/>
      <c r="R16" s="192"/>
      <c r="S16" s="192"/>
      <c r="T16" s="192"/>
      <c r="U16" s="192"/>
      <c r="V16" s="192"/>
      <c r="W16" s="197"/>
      <c r="X16" s="186">
        <f t="shared" ref="X16:X26" si="14">Q16+R16+S16+T16+U16+V16</f>
        <v>0</v>
      </c>
      <c r="Y16" s="186">
        <f t="shared" ref="Y16:Y26" si="15">IF(O16=0,0,IF(M16=0,0,X16/O16*M16))</f>
        <v>0</v>
      </c>
      <c r="Z16" s="186">
        <f t="shared" ref="Z16:Z26" si="16">IF(N16=0,0,Y16/N16)</f>
        <v>0</v>
      </c>
      <c r="AA16" s="186">
        <f t="shared" ref="AA16:AA26" si="17">Y16-P16</f>
        <v>0</v>
      </c>
    </row>
    <row r="17" spans="1:27" x14ac:dyDescent="0.25">
      <c r="A17" s="192"/>
      <c r="B17" s="192"/>
      <c r="C17" s="192"/>
      <c r="D17" s="185">
        <f t="shared" si="0"/>
        <v>0</v>
      </c>
      <c r="E17" s="192"/>
      <c r="F17" s="195"/>
      <c r="G17" s="195"/>
      <c r="H17" s="195"/>
      <c r="I17" s="195"/>
      <c r="J17" s="186">
        <f t="shared" si="10"/>
        <v>0</v>
      </c>
      <c r="K17" s="195"/>
      <c r="L17" s="195"/>
      <c r="M17" s="186">
        <f t="shared" si="11"/>
        <v>0</v>
      </c>
      <c r="N17" s="186">
        <f t="shared" si="12"/>
        <v>0</v>
      </c>
      <c r="O17" s="186">
        <f t="shared" si="4"/>
        <v>0</v>
      </c>
      <c r="P17" s="186">
        <f t="shared" si="13"/>
        <v>0</v>
      </c>
      <c r="Q17" s="192"/>
      <c r="R17" s="192"/>
      <c r="S17" s="192"/>
      <c r="T17" s="192"/>
      <c r="U17" s="192"/>
      <c r="V17" s="192"/>
      <c r="W17" s="197"/>
      <c r="X17" s="186">
        <f t="shared" si="14"/>
        <v>0</v>
      </c>
      <c r="Y17" s="186">
        <f t="shared" si="15"/>
        <v>0</v>
      </c>
      <c r="Z17" s="186">
        <f t="shared" si="16"/>
        <v>0</v>
      </c>
      <c r="AA17" s="186">
        <f t="shared" si="17"/>
        <v>0</v>
      </c>
    </row>
    <row r="18" spans="1:27" x14ac:dyDescent="0.25">
      <c r="A18" s="192"/>
      <c r="B18" s="192"/>
      <c r="C18" s="192"/>
      <c r="D18" s="185">
        <f t="shared" si="0"/>
        <v>0</v>
      </c>
      <c r="E18" s="192"/>
      <c r="F18" s="195"/>
      <c r="G18" s="195"/>
      <c r="H18" s="195"/>
      <c r="I18" s="195"/>
      <c r="J18" s="186">
        <f t="shared" si="10"/>
        <v>0</v>
      </c>
      <c r="K18" s="195"/>
      <c r="L18" s="195"/>
      <c r="M18" s="186">
        <f t="shared" si="11"/>
        <v>0</v>
      </c>
      <c r="N18" s="186">
        <f t="shared" si="12"/>
        <v>0</v>
      </c>
      <c r="O18" s="186">
        <f t="shared" si="4"/>
        <v>0</v>
      </c>
      <c r="P18" s="186">
        <f t="shared" si="13"/>
        <v>0</v>
      </c>
      <c r="Q18" s="192"/>
      <c r="R18" s="192"/>
      <c r="S18" s="192"/>
      <c r="T18" s="192"/>
      <c r="U18" s="192"/>
      <c r="V18" s="192"/>
      <c r="W18" s="197"/>
      <c r="X18" s="186">
        <f t="shared" si="14"/>
        <v>0</v>
      </c>
      <c r="Y18" s="186">
        <f t="shared" si="15"/>
        <v>0</v>
      </c>
      <c r="Z18" s="186">
        <f t="shared" si="16"/>
        <v>0</v>
      </c>
      <c r="AA18" s="186">
        <f t="shared" si="17"/>
        <v>0</v>
      </c>
    </row>
    <row r="19" spans="1:27" x14ac:dyDescent="0.25">
      <c r="A19" s="192"/>
      <c r="B19" s="192"/>
      <c r="C19" s="192"/>
      <c r="D19" s="185">
        <f t="shared" si="0"/>
        <v>0</v>
      </c>
      <c r="E19" s="192"/>
      <c r="F19" s="195"/>
      <c r="G19" s="195"/>
      <c r="H19" s="195"/>
      <c r="I19" s="195"/>
      <c r="J19" s="186">
        <f t="shared" si="10"/>
        <v>0</v>
      </c>
      <c r="K19" s="195"/>
      <c r="L19" s="195"/>
      <c r="M19" s="186">
        <f t="shared" si="11"/>
        <v>0</v>
      </c>
      <c r="N19" s="186">
        <f t="shared" si="12"/>
        <v>0</v>
      </c>
      <c r="O19" s="186">
        <f t="shared" si="4"/>
        <v>0</v>
      </c>
      <c r="P19" s="186">
        <f t="shared" si="13"/>
        <v>0</v>
      </c>
      <c r="Q19" s="192"/>
      <c r="R19" s="192"/>
      <c r="S19" s="192"/>
      <c r="T19" s="192"/>
      <c r="U19" s="192"/>
      <c r="V19" s="192"/>
      <c r="W19" s="197"/>
      <c r="X19" s="186">
        <f t="shared" si="14"/>
        <v>0</v>
      </c>
      <c r="Y19" s="186">
        <f t="shared" si="15"/>
        <v>0</v>
      </c>
      <c r="Z19" s="186">
        <f t="shared" si="16"/>
        <v>0</v>
      </c>
      <c r="AA19" s="186">
        <f t="shared" si="17"/>
        <v>0</v>
      </c>
    </row>
    <row r="20" spans="1:27" x14ac:dyDescent="0.25">
      <c r="A20" s="192"/>
      <c r="B20" s="192"/>
      <c r="C20" s="192"/>
      <c r="D20" s="185">
        <f t="shared" si="0"/>
        <v>0</v>
      </c>
      <c r="E20" s="192"/>
      <c r="F20" s="195"/>
      <c r="G20" s="195"/>
      <c r="H20" s="195"/>
      <c r="I20" s="195"/>
      <c r="J20" s="186">
        <f t="shared" si="10"/>
        <v>0</v>
      </c>
      <c r="K20" s="195"/>
      <c r="L20" s="195"/>
      <c r="M20" s="186">
        <f t="shared" si="11"/>
        <v>0</v>
      </c>
      <c r="N20" s="186">
        <f t="shared" si="12"/>
        <v>0</v>
      </c>
      <c r="O20" s="186">
        <f t="shared" si="4"/>
        <v>0</v>
      </c>
      <c r="P20" s="186">
        <f t="shared" si="13"/>
        <v>0</v>
      </c>
      <c r="Q20" s="192"/>
      <c r="R20" s="192"/>
      <c r="S20" s="192"/>
      <c r="T20" s="192"/>
      <c r="U20" s="192"/>
      <c r="V20" s="192"/>
      <c r="W20" s="197"/>
      <c r="X20" s="186">
        <f t="shared" si="14"/>
        <v>0</v>
      </c>
      <c r="Y20" s="186">
        <f t="shared" si="15"/>
        <v>0</v>
      </c>
      <c r="Z20" s="186">
        <f t="shared" si="16"/>
        <v>0</v>
      </c>
      <c r="AA20" s="186">
        <f t="shared" si="17"/>
        <v>0</v>
      </c>
    </row>
    <row r="21" spans="1:27" x14ac:dyDescent="0.25">
      <c r="A21" s="192"/>
      <c r="B21" s="192"/>
      <c r="C21" s="192"/>
      <c r="D21" s="185">
        <f t="shared" si="0"/>
        <v>0</v>
      </c>
      <c r="E21" s="192"/>
      <c r="F21" s="195"/>
      <c r="G21" s="195"/>
      <c r="H21" s="195"/>
      <c r="I21" s="195"/>
      <c r="J21" s="186">
        <f t="shared" si="10"/>
        <v>0</v>
      </c>
      <c r="K21" s="195"/>
      <c r="L21" s="195"/>
      <c r="M21" s="186">
        <f t="shared" si="11"/>
        <v>0</v>
      </c>
      <c r="N21" s="186">
        <f t="shared" si="12"/>
        <v>0</v>
      </c>
      <c r="O21" s="186">
        <f t="shared" si="4"/>
        <v>0</v>
      </c>
      <c r="P21" s="186">
        <f t="shared" si="13"/>
        <v>0</v>
      </c>
      <c r="Q21" s="192"/>
      <c r="R21" s="192"/>
      <c r="S21" s="192"/>
      <c r="T21" s="192"/>
      <c r="U21" s="192"/>
      <c r="V21" s="192"/>
      <c r="W21" s="197"/>
      <c r="X21" s="186">
        <f t="shared" si="14"/>
        <v>0</v>
      </c>
      <c r="Y21" s="186">
        <f t="shared" si="15"/>
        <v>0</v>
      </c>
      <c r="Z21" s="186">
        <f t="shared" si="16"/>
        <v>0</v>
      </c>
      <c r="AA21" s="186">
        <f t="shared" si="17"/>
        <v>0</v>
      </c>
    </row>
    <row r="22" spans="1:27" x14ac:dyDescent="0.25">
      <c r="A22" s="192"/>
      <c r="B22" s="192"/>
      <c r="C22" s="192"/>
      <c r="D22" s="185">
        <f t="shared" si="0"/>
        <v>0</v>
      </c>
      <c r="E22" s="192"/>
      <c r="F22" s="195"/>
      <c r="G22" s="195"/>
      <c r="H22" s="195"/>
      <c r="I22" s="195"/>
      <c r="J22" s="186">
        <f t="shared" si="10"/>
        <v>0</v>
      </c>
      <c r="K22" s="195"/>
      <c r="L22" s="195"/>
      <c r="M22" s="186">
        <f t="shared" si="11"/>
        <v>0</v>
      </c>
      <c r="N22" s="186">
        <f t="shared" si="12"/>
        <v>0</v>
      </c>
      <c r="O22" s="186">
        <f t="shared" si="4"/>
        <v>0</v>
      </c>
      <c r="P22" s="186">
        <f t="shared" si="13"/>
        <v>0</v>
      </c>
      <c r="Q22" s="192"/>
      <c r="R22" s="192"/>
      <c r="S22" s="192"/>
      <c r="T22" s="192"/>
      <c r="U22" s="192"/>
      <c r="V22" s="192"/>
      <c r="W22" s="197"/>
      <c r="X22" s="186">
        <f t="shared" si="14"/>
        <v>0</v>
      </c>
      <c r="Y22" s="186">
        <f t="shared" si="15"/>
        <v>0</v>
      </c>
      <c r="Z22" s="186">
        <f t="shared" si="16"/>
        <v>0</v>
      </c>
      <c r="AA22" s="186">
        <f t="shared" si="17"/>
        <v>0</v>
      </c>
    </row>
    <row r="23" spans="1:27" x14ac:dyDescent="0.25">
      <c r="A23" s="192"/>
      <c r="B23" s="192"/>
      <c r="C23" s="192"/>
      <c r="D23" s="185">
        <f t="shared" si="0"/>
        <v>0</v>
      </c>
      <c r="E23" s="192"/>
      <c r="F23" s="195"/>
      <c r="G23" s="195"/>
      <c r="H23" s="195"/>
      <c r="I23" s="195"/>
      <c r="J23" s="186">
        <f t="shared" si="10"/>
        <v>0</v>
      </c>
      <c r="K23" s="195"/>
      <c r="L23" s="195"/>
      <c r="M23" s="186">
        <f t="shared" si="11"/>
        <v>0</v>
      </c>
      <c r="N23" s="186">
        <f t="shared" si="12"/>
        <v>0</v>
      </c>
      <c r="O23" s="186">
        <f t="shared" si="4"/>
        <v>0</v>
      </c>
      <c r="P23" s="186">
        <f t="shared" si="13"/>
        <v>0</v>
      </c>
      <c r="Q23" s="192"/>
      <c r="R23" s="192"/>
      <c r="S23" s="192"/>
      <c r="T23" s="192"/>
      <c r="U23" s="192"/>
      <c r="V23" s="192"/>
      <c r="W23" s="197"/>
      <c r="X23" s="186">
        <f t="shared" si="14"/>
        <v>0</v>
      </c>
      <c r="Y23" s="186">
        <f t="shared" si="15"/>
        <v>0</v>
      </c>
      <c r="Z23" s="186">
        <f t="shared" si="16"/>
        <v>0</v>
      </c>
      <c r="AA23" s="186">
        <f t="shared" si="17"/>
        <v>0</v>
      </c>
    </row>
    <row r="24" spans="1:27" x14ac:dyDescent="0.25">
      <c r="A24" s="192"/>
      <c r="B24" s="192"/>
      <c r="C24" s="192"/>
      <c r="D24" s="185">
        <f t="shared" si="0"/>
        <v>0</v>
      </c>
      <c r="E24" s="192"/>
      <c r="F24" s="195"/>
      <c r="G24" s="195"/>
      <c r="H24" s="195"/>
      <c r="I24" s="195"/>
      <c r="J24" s="186">
        <f t="shared" si="10"/>
        <v>0</v>
      </c>
      <c r="K24" s="195"/>
      <c r="L24" s="195"/>
      <c r="M24" s="186">
        <f t="shared" si="11"/>
        <v>0</v>
      </c>
      <c r="N24" s="186">
        <f t="shared" si="12"/>
        <v>0</v>
      </c>
      <c r="O24" s="186">
        <f t="shared" si="4"/>
        <v>0</v>
      </c>
      <c r="P24" s="186">
        <f t="shared" si="13"/>
        <v>0</v>
      </c>
      <c r="Q24" s="192"/>
      <c r="R24" s="192"/>
      <c r="S24" s="192"/>
      <c r="T24" s="192"/>
      <c r="U24" s="192"/>
      <c r="V24" s="192"/>
      <c r="W24" s="197"/>
      <c r="X24" s="186">
        <f t="shared" si="14"/>
        <v>0</v>
      </c>
      <c r="Y24" s="186">
        <f t="shared" si="15"/>
        <v>0</v>
      </c>
      <c r="Z24" s="186">
        <f t="shared" si="16"/>
        <v>0</v>
      </c>
      <c r="AA24" s="186">
        <f t="shared" si="17"/>
        <v>0</v>
      </c>
    </row>
    <row r="25" spans="1:27" x14ac:dyDescent="0.25">
      <c r="A25" s="192"/>
      <c r="B25" s="192"/>
      <c r="C25" s="192"/>
      <c r="D25" s="185">
        <f t="shared" si="0"/>
        <v>0</v>
      </c>
      <c r="E25" s="192"/>
      <c r="F25" s="195"/>
      <c r="G25" s="195"/>
      <c r="H25" s="195"/>
      <c r="I25" s="195"/>
      <c r="J25" s="186">
        <f t="shared" si="10"/>
        <v>0</v>
      </c>
      <c r="K25" s="195"/>
      <c r="L25" s="195"/>
      <c r="M25" s="186">
        <f t="shared" si="11"/>
        <v>0</v>
      </c>
      <c r="N25" s="186">
        <f t="shared" si="12"/>
        <v>0</v>
      </c>
      <c r="O25" s="186">
        <f t="shared" si="4"/>
        <v>0</v>
      </c>
      <c r="P25" s="186">
        <f t="shared" si="13"/>
        <v>0</v>
      </c>
      <c r="Q25" s="192"/>
      <c r="R25" s="192"/>
      <c r="S25" s="192"/>
      <c r="T25" s="192"/>
      <c r="U25" s="192"/>
      <c r="V25" s="192"/>
      <c r="W25" s="197"/>
      <c r="X25" s="186">
        <f t="shared" si="14"/>
        <v>0</v>
      </c>
      <c r="Y25" s="186">
        <f t="shared" si="15"/>
        <v>0</v>
      </c>
      <c r="Z25" s="186">
        <f t="shared" si="16"/>
        <v>0</v>
      </c>
      <c r="AA25" s="186">
        <f t="shared" si="17"/>
        <v>0</v>
      </c>
    </row>
    <row r="26" spans="1:27" x14ac:dyDescent="0.25">
      <c r="A26" s="192"/>
      <c r="B26" s="192"/>
      <c r="C26" s="192"/>
      <c r="D26" s="185">
        <f t="shared" si="0"/>
        <v>0</v>
      </c>
      <c r="E26" s="192"/>
      <c r="F26" s="195"/>
      <c r="G26" s="195"/>
      <c r="H26" s="195"/>
      <c r="I26" s="195"/>
      <c r="J26" s="186">
        <f t="shared" si="10"/>
        <v>0</v>
      </c>
      <c r="K26" s="195"/>
      <c r="L26" s="195"/>
      <c r="M26" s="186">
        <f t="shared" si="11"/>
        <v>0</v>
      </c>
      <c r="N26" s="186">
        <f t="shared" si="12"/>
        <v>0</v>
      </c>
      <c r="O26" s="186">
        <f t="shared" si="4"/>
        <v>0</v>
      </c>
      <c r="P26" s="186">
        <f t="shared" si="13"/>
        <v>0</v>
      </c>
      <c r="Q26" s="192"/>
      <c r="R26" s="192"/>
      <c r="S26" s="192"/>
      <c r="T26" s="192"/>
      <c r="U26" s="192"/>
      <c r="V26" s="192"/>
      <c r="W26" s="197"/>
      <c r="X26" s="186">
        <f t="shared" si="14"/>
        <v>0</v>
      </c>
      <c r="Y26" s="186">
        <f t="shared" si="15"/>
        <v>0</v>
      </c>
      <c r="Z26" s="186">
        <f t="shared" si="16"/>
        <v>0</v>
      </c>
      <c r="AA26" s="186">
        <f t="shared" si="17"/>
        <v>0</v>
      </c>
    </row>
    <row r="27" spans="1:27" x14ac:dyDescent="0.25">
      <c r="A27" s="192"/>
      <c r="B27" s="192"/>
      <c r="C27" s="192"/>
      <c r="D27" s="185">
        <f t="shared" si="0"/>
        <v>0</v>
      </c>
      <c r="E27" s="192"/>
      <c r="F27" s="195"/>
      <c r="G27" s="195"/>
      <c r="H27" s="195"/>
      <c r="I27" s="195"/>
      <c r="J27" s="186">
        <f t="shared" ref="J27:J42" si="18">F27+G27+H27+I27</f>
        <v>0</v>
      </c>
      <c r="K27" s="195"/>
      <c r="L27" s="195"/>
      <c r="M27" s="186">
        <f t="shared" ref="M27:M42" si="19">E27*(F27+G27)</f>
        <v>0</v>
      </c>
      <c r="N27" s="186">
        <f t="shared" ref="N27:N42" si="20">$E27*(F27+G27)-K27-L27</f>
        <v>0</v>
      </c>
      <c r="O27" s="186">
        <f t="shared" si="4"/>
        <v>0</v>
      </c>
      <c r="P27" s="186">
        <f t="shared" ref="P27:P42" si="21">D27*N27</f>
        <v>0</v>
      </c>
      <c r="Q27" s="192"/>
      <c r="R27" s="192"/>
      <c r="S27" s="192"/>
      <c r="T27" s="192"/>
      <c r="U27" s="192"/>
      <c r="V27" s="192"/>
      <c r="W27" s="197"/>
      <c r="X27" s="186">
        <f t="shared" ref="X27:X42" si="22">Q27+R27+S27+T27+U27+V27</f>
        <v>0</v>
      </c>
      <c r="Y27" s="186">
        <f t="shared" ref="Y27:Y42" si="23">IF(O27=0,0,IF(M27=0,0,X27/O27*M27))</f>
        <v>0</v>
      </c>
      <c r="Z27" s="186">
        <f t="shared" ref="Z27:Z42" si="24">IF(N27=0,0,Y27/N27)</f>
        <v>0</v>
      </c>
      <c r="AA27" s="186">
        <f t="shared" ref="AA27:AA42" si="25">Y27-P27</f>
        <v>0</v>
      </c>
    </row>
    <row r="28" spans="1:27" x14ac:dyDescent="0.25">
      <c r="A28" s="192"/>
      <c r="B28" s="192"/>
      <c r="C28" s="192"/>
      <c r="D28" s="185">
        <f t="shared" si="0"/>
        <v>0</v>
      </c>
      <c r="E28" s="192"/>
      <c r="F28" s="195"/>
      <c r="G28" s="195"/>
      <c r="H28" s="195"/>
      <c r="I28" s="195"/>
      <c r="J28" s="186">
        <f t="shared" si="18"/>
        <v>0</v>
      </c>
      <c r="K28" s="195"/>
      <c r="L28" s="195"/>
      <c r="M28" s="186">
        <f t="shared" si="19"/>
        <v>0</v>
      </c>
      <c r="N28" s="186">
        <f t="shared" si="20"/>
        <v>0</v>
      </c>
      <c r="O28" s="186">
        <f t="shared" si="4"/>
        <v>0</v>
      </c>
      <c r="P28" s="186">
        <f t="shared" si="21"/>
        <v>0</v>
      </c>
      <c r="Q28" s="192"/>
      <c r="R28" s="192"/>
      <c r="S28" s="192"/>
      <c r="T28" s="192"/>
      <c r="U28" s="192"/>
      <c r="V28" s="192"/>
      <c r="W28" s="197"/>
      <c r="X28" s="186">
        <f t="shared" si="22"/>
        <v>0</v>
      </c>
      <c r="Y28" s="186">
        <f t="shared" si="23"/>
        <v>0</v>
      </c>
      <c r="Z28" s="186">
        <f t="shared" si="24"/>
        <v>0</v>
      </c>
      <c r="AA28" s="186">
        <f t="shared" si="25"/>
        <v>0</v>
      </c>
    </row>
    <row r="29" spans="1:27" x14ac:dyDescent="0.25">
      <c r="A29" s="192"/>
      <c r="B29" s="192"/>
      <c r="C29" s="192"/>
      <c r="D29" s="185">
        <f t="shared" si="0"/>
        <v>0</v>
      </c>
      <c r="E29" s="192"/>
      <c r="F29" s="195"/>
      <c r="G29" s="195"/>
      <c r="H29" s="195"/>
      <c r="I29" s="195"/>
      <c r="J29" s="186">
        <f t="shared" si="18"/>
        <v>0</v>
      </c>
      <c r="K29" s="195"/>
      <c r="L29" s="195"/>
      <c r="M29" s="186">
        <f t="shared" si="19"/>
        <v>0</v>
      </c>
      <c r="N29" s="186">
        <f t="shared" si="20"/>
        <v>0</v>
      </c>
      <c r="O29" s="186">
        <f t="shared" si="4"/>
        <v>0</v>
      </c>
      <c r="P29" s="186">
        <f t="shared" si="21"/>
        <v>0</v>
      </c>
      <c r="Q29" s="192"/>
      <c r="R29" s="192"/>
      <c r="S29" s="192"/>
      <c r="T29" s="192"/>
      <c r="U29" s="192"/>
      <c r="V29" s="192"/>
      <c r="W29" s="197"/>
      <c r="X29" s="186">
        <f t="shared" si="22"/>
        <v>0</v>
      </c>
      <c r="Y29" s="186">
        <f t="shared" si="23"/>
        <v>0</v>
      </c>
      <c r="Z29" s="186">
        <f t="shared" si="24"/>
        <v>0</v>
      </c>
      <c r="AA29" s="186">
        <f t="shared" si="25"/>
        <v>0</v>
      </c>
    </row>
    <row r="30" spans="1:27" x14ac:dyDescent="0.25">
      <c r="A30" s="192"/>
      <c r="B30" s="192"/>
      <c r="C30" s="192"/>
      <c r="D30" s="185">
        <f t="shared" si="0"/>
        <v>0</v>
      </c>
      <c r="E30" s="192"/>
      <c r="F30" s="195"/>
      <c r="G30" s="195"/>
      <c r="H30" s="195"/>
      <c r="I30" s="195"/>
      <c r="J30" s="186">
        <f t="shared" si="18"/>
        <v>0</v>
      </c>
      <c r="K30" s="195"/>
      <c r="L30" s="195"/>
      <c r="M30" s="186">
        <f t="shared" si="19"/>
        <v>0</v>
      </c>
      <c r="N30" s="186">
        <f t="shared" si="20"/>
        <v>0</v>
      </c>
      <c r="O30" s="186">
        <f t="shared" si="4"/>
        <v>0</v>
      </c>
      <c r="P30" s="186">
        <f t="shared" si="21"/>
        <v>0</v>
      </c>
      <c r="Q30" s="192"/>
      <c r="R30" s="192"/>
      <c r="S30" s="192"/>
      <c r="T30" s="192"/>
      <c r="U30" s="192"/>
      <c r="V30" s="192"/>
      <c r="W30" s="197"/>
      <c r="X30" s="186">
        <f t="shared" si="22"/>
        <v>0</v>
      </c>
      <c r="Y30" s="186">
        <f t="shared" si="23"/>
        <v>0</v>
      </c>
      <c r="Z30" s="186">
        <f t="shared" si="24"/>
        <v>0</v>
      </c>
      <c r="AA30" s="186">
        <f t="shared" si="25"/>
        <v>0</v>
      </c>
    </row>
    <row r="31" spans="1:27" x14ac:dyDescent="0.25">
      <c r="A31" s="192"/>
      <c r="B31" s="192"/>
      <c r="C31" s="192"/>
      <c r="D31" s="185">
        <f t="shared" si="0"/>
        <v>0</v>
      </c>
      <c r="E31" s="192"/>
      <c r="F31" s="195"/>
      <c r="G31" s="195"/>
      <c r="H31" s="195"/>
      <c r="I31" s="195"/>
      <c r="J31" s="186">
        <f t="shared" si="18"/>
        <v>0</v>
      </c>
      <c r="K31" s="195"/>
      <c r="L31" s="195"/>
      <c r="M31" s="186">
        <f t="shared" si="19"/>
        <v>0</v>
      </c>
      <c r="N31" s="186">
        <f t="shared" si="20"/>
        <v>0</v>
      </c>
      <c r="O31" s="186">
        <f t="shared" si="4"/>
        <v>0</v>
      </c>
      <c r="P31" s="186">
        <f t="shared" si="21"/>
        <v>0</v>
      </c>
      <c r="Q31" s="192"/>
      <c r="R31" s="192"/>
      <c r="S31" s="192"/>
      <c r="T31" s="192"/>
      <c r="U31" s="192"/>
      <c r="V31" s="192"/>
      <c r="W31" s="197"/>
      <c r="X31" s="186">
        <f t="shared" si="22"/>
        <v>0</v>
      </c>
      <c r="Y31" s="186">
        <f t="shared" si="23"/>
        <v>0</v>
      </c>
      <c r="Z31" s="186">
        <f t="shared" si="24"/>
        <v>0</v>
      </c>
      <c r="AA31" s="186">
        <f t="shared" si="25"/>
        <v>0</v>
      </c>
    </row>
    <row r="32" spans="1:27" x14ac:dyDescent="0.25">
      <c r="A32" s="192"/>
      <c r="B32" s="192"/>
      <c r="C32" s="192"/>
      <c r="D32" s="185">
        <f t="shared" si="0"/>
        <v>0</v>
      </c>
      <c r="E32" s="192"/>
      <c r="F32" s="195"/>
      <c r="G32" s="195"/>
      <c r="H32" s="195"/>
      <c r="I32" s="195"/>
      <c r="J32" s="186">
        <f t="shared" si="18"/>
        <v>0</v>
      </c>
      <c r="K32" s="195"/>
      <c r="L32" s="195"/>
      <c r="M32" s="186">
        <f t="shared" si="19"/>
        <v>0</v>
      </c>
      <c r="N32" s="186">
        <f t="shared" si="20"/>
        <v>0</v>
      </c>
      <c r="O32" s="186">
        <f t="shared" si="4"/>
        <v>0</v>
      </c>
      <c r="P32" s="186">
        <f t="shared" si="21"/>
        <v>0</v>
      </c>
      <c r="Q32" s="192"/>
      <c r="R32" s="192"/>
      <c r="S32" s="192"/>
      <c r="T32" s="192"/>
      <c r="U32" s="192"/>
      <c r="V32" s="192"/>
      <c r="W32" s="197"/>
      <c r="X32" s="186">
        <f t="shared" si="22"/>
        <v>0</v>
      </c>
      <c r="Y32" s="186">
        <f t="shared" si="23"/>
        <v>0</v>
      </c>
      <c r="Z32" s="186">
        <f t="shared" si="24"/>
        <v>0</v>
      </c>
      <c r="AA32" s="186">
        <f t="shared" si="25"/>
        <v>0</v>
      </c>
    </row>
    <row r="33" spans="1:27" x14ac:dyDescent="0.25">
      <c r="A33" s="192"/>
      <c r="B33" s="192"/>
      <c r="C33" s="192"/>
      <c r="D33" s="185">
        <f t="shared" si="0"/>
        <v>0</v>
      </c>
      <c r="E33" s="192"/>
      <c r="F33" s="195"/>
      <c r="G33" s="195"/>
      <c r="H33" s="195"/>
      <c r="I33" s="195"/>
      <c r="J33" s="186">
        <f t="shared" si="18"/>
        <v>0</v>
      </c>
      <c r="K33" s="195"/>
      <c r="L33" s="195"/>
      <c r="M33" s="186">
        <f t="shared" si="19"/>
        <v>0</v>
      </c>
      <c r="N33" s="186">
        <f t="shared" si="20"/>
        <v>0</v>
      </c>
      <c r="O33" s="186">
        <f t="shared" si="4"/>
        <v>0</v>
      </c>
      <c r="P33" s="186">
        <f t="shared" si="21"/>
        <v>0</v>
      </c>
      <c r="Q33" s="192"/>
      <c r="R33" s="192"/>
      <c r="S33" s="192"/>
      <c r="T33" s="192"/>
      <c r="U33" s="192"/>
      <c r="V33" s="192"/>
      <c r="W33" s="197"/>
      <c r="X33" s="186">
        <f t="shared" si="22"/>
        <v>0</v>
      </c>
      <c r="Y33" s="186">
        <f t="shared" si="23"/>
        <v>0</v>
      </c>
      <c r="Z33" s="186">
        <f t="shared" si="24"/>
        <v>0</v>
      </c>
      <c r="AA33" s="186">
        <f t="shared" si="25"/>
        <v>0</v>
      </c>
    </row>
    <row r="34" spans="1:27" x14ac:dyDescent="0.25">
      <c r="A34" s="192"/>
      <c r="B34" s="192"/>
      <c r="C34" s="192"/>
      <c r="D34" s="185">
        <f t="shared" si="0"/>
        <v>0</v>
      </c>
      <c r="E34" s="192"/>
      <c r="F34" s="195"/>
      <c r="G34" s="195"/>
      <c r="H34" s="195"/>
      <c r="I34" s="195"/>
      <c r="J34" s="186">
        <f t="shared" si="18"/>
        <v>0</v>
      </c>
      <c r="K34" s="195"/>
      <c r="L34" s="195"/>
      <c r="M34" s="186">
        <f t="shared" si="19"/>
        <v>0</v>
      </c>
      <c r="N34" s="186">
        <f t="shared" si="20"/>
        <v>0</v>
      </c>
      <c r="O34" s="186">
        <f t="shared" si="4"/>
        <v>0</v>
      </c>
      <c r="P34" s="186">
        <f t="shared" si="21"/>
        <v>0</v>
      </c>
      <c r="Q34" s="192"/>
      <c r="R34" s="192"/>
      <c r="S34" s="192"/>
      <c r="T34" s="192"/>
      <c r="U34" s="192"/>
      <c r="V34" s="192"/>
      <c r="W34" s="197"/>
      <c r="X34" s="186">
        <f t="shared" si="22"/>
        <v>0</v>
      </c>
      <c r="Y34" s="186">
        <f t="shared" si="23"/>
        <v>0</v>
      </c>
      <c r="Z34" s="186">
        <f t="shared" si="24"/>
        <v>0</v>
      </c>
      <c r="AA34" s="186">
        <f t="shared" si="25"/>
        <v>0</v>
      </c>
    </row>
    <row r="35" spans="1:27" x14ac:dyDescent="0.25">
      <c r="A35" s="192"/>
      <c r="B35" s="192"/>
      <c r="C35" s="192"/>
      <c r="D35" s="185">
        <f t="shared" si="0"/>
        <v>0</v>
      </c>
      <c r="E35" s="192"/>
      <c r="F35" s="195"/>
      <c r="G35" s="195"/>
      <c r="H35" s="195"/>
      <c r="I35" s="195"/>
      <c r="J35" s="186">
        <f t="shared" si="18"/>
        <v>0</v>
      </c>
      <c r="K35" s="195"/>
      <c r="L35" s="195"/>
      <c r="M35" s="186">
        <f t="shared" si="19"/>
        <v>0</v>
      </c>
      <c r="N35" s="186">
        <f t="shared" si="20"/>
        <v>0</v>
      </c>
      <c r="O35" s="186">
        <f t="shared" si="4"/>
        <v>0</v>
      </c>
      <c r="P35" s="186">
        <f t="shared" si="21"/>
        <v>0</v>
      </c>
      <c r="Q35" s="192"/>
      <c r="R35" s="192"/>
      <c r="S35" s="192"/>
      <c r="T35" s="192"/>
      <c r="U35" s="192"/>
      <c r="V35" s="192"/>
      <c r="W35" s="197"/>
      <c r="X35" s="186">
        <f t="shared" si="22"/>
        <v>0</v>
      </c>
      <c r="Y35" s="186">
        <f t="shared" si="23"/>
        <v>0</v>
      </c>
      <c r="Z35" s="186">
        <f t="shared" si="24"/>
        <v>0</v>
      </c>
      <c r="AA35" s="186">
        <f t="shared" si="25"/>
        <v>0</v>
      </c>
    </row>
    <row r="36" spans="1:27" x14ac:dyDescent="0.25">
      <c r="A36" s="192"/>
      <c r="B36" s="192"/>
      <c r="C36" s="192"/>
      <c r="D36" s="185">
        <f t="shared" si="0"/>
        <v>0</v>
      </c>
      <c r="E36" s="192"/>
      <c r="F36" s="195"/>
      <c r="G36" s="195"/>
      <c r="H36" s="195"/>
      <c r="I36" s="195"/>
      <c r="J36" s="186">
        <f t="shared" si="18"/>
        <v>0</v>
      </c>
      <c r="K36" s="195"/>
      <c r="L36" s="195"/>
      <c r="M36" s="186">
        <f t="shared" si="19"/>
        <v>0</v>
      </c>
      <c r="N36" s="186">
        <f t="shared" si="20"/>
        <v>0</v>
      </c>
      <c r="O36" s="186">
        <f t="shared" si="4"/>
        <v>0</v>
      </c>
      <c r="P36" s="186">
        <f t="shared" si="21"/>
        <v>0</v>
      </c>
      <c r="Q36" s="192"/>
      <c r="R36" s="192"/>
      <c r="S36" s="192"/>
      <c r="T36" s="192"/>
      <c r="U36" s="192"/>
      <c r="V36" s="192"/>
      <c r="W36" s="197"/>
      <c r="X36" s="186">
        <f t="shared" si="22"/>
        <v>0</v>
      </c>
      <c r="Y36" s="186">
        <f t="shared" si="23"/>
        <v>0</v>
      </c>
      <c r="Z36" s="186">
        <f t="shared" si="24"/>
        <v>0</v>
      </c>
      <c r="AA36" s="186">
        <f t="shared" si="25"/>
        <v>0</v>
      </c>
    </row>
    <row r="37" spans="1:27" x14ac:dyDescent="0.25">
      <c r="A37" s="192"/>
      <c r="B37" s="192"/>
      <c r="C37" s="192"/>
      <c r="D37" s="185">
        <f t="shared" si="0"/>
        <v>0</v>
      </c>
      <c r="E37" s="192"/>
      <c r="F37" s="195"/>
      <c r="G37" s="195"/>
      <c r="H37" s="195"/>
      <c r="I37" s="195"/>
      <c r="J37" s="186">
        <f t="shared" si="18"/>
        <v>0</v>
      </c>
      <c r="K37" s="195"/>
      <c r="L37" s="195"/>
      <c r="M37" s="186">
        <f t="shared" si="19"/>
        <v>0</v>
      </c>
      <c r="N37" s="186">
        <f t="shared" si="20"/>
        <v>0</v>
      </c>
      <c r="O37" s="186">
        <f t="shared" si="4"/>
        <v>0</v>
      </c>
      <c r="P37" s="186">
        <f t="shared" si="21"/>
        <v>0</v>
      </c>
      <c r="Q37" s="192"/>
      <c r="R37" s="192"/>
      <c r="S37" s="192"/>
      <c r="T37" s="192"/>
      <c r="U37" s="192"/>
      <c r="V37" s="192"/>
      <c r="W37" s="197"/>
      <c r="X37" s="186">
        <f t="shared" si="22"/>
        <v>0</v>
      </c>
      <c r="Y37" s="186">
        <f t="shared" si="23"/>
        <v>0</v>
      </c>
      <c r="Z37" s="186">
        <f t="shared" si="24"/>
        <v>0</v>
      </c>
      <c r="AA37" s="186">
        <f t="shared" si="25"/>
        <v>0</v>
      </c>
    </row>
    <row r="38" spans="1:27" x14ac:dyDescent="0.25">
      <c r="A38" s="192"/>
      <c r="B38" s="192"/>
      <c r="C38" s="192"/>
      <c r="D38" s="185">
        <f t="shared" si="0"/>
        <v>0</v>
      </c>
      <c r="E38" s="192"/>
      <c r="F38" s="195"/>
      <c r="G38" s="195"/>
      <c r="H38" s="195"/>
      <c r="I38" s="195"/>
      <c r="J38" s="186">
        <f t="shared" si="18"/>
        <v>0</v>
      </c>
      <c r="K38" s="195"/>
      <c r="L38" s="195"/>
      <c r="M38" s="186">
        <f t="shared" si="19"/>
        <v>0</v>
      </c>
      <c r="N38" s="186">
        <f t="shared" si="20"/>
        <v>0</v>
      </c>
      <c r="O38" s="186">
        <f t="shared" si="4"/>
        <v>0</v>
      </c>
      <c r="P38" s="186">
        <f t="shared" si="21"/>
        <v>0</v>
      </c>
      <c r="Q38" s="192"/>
      <c r="R38" s="192"/>
      <c r="S38" s="192"/>
      <c r="T38" s="192"/>
      <c r="U38" s="192"/>
      <c r="V38" s="192"/>
      <c r="W38" s="197"/>
      <c r="X38" s="186">
        <f t="shared" si="22"/>
        <v>0</v>
      </c>
      <c r="Y38" s="186">
        <f t="shared" si="23"/>
        <v>0</v>
      </c>
      <c r="Z38" s="186">
        <f t="shared" si="24"/>
        <v>0</v>
      </c>
      <c r="AA38" s="186">
        <f t="shared" si="25"/>
        <v>0</v>
      </c>
    </row>
    <row r="39" spans="1:27" x14ac:dyDescent="0.25">
      <c r="A39" s="192"/>
      <c r="B39" s="192"/>
      <c r="C39" s="192"/>
      <c r="D39" s="185">
        <f t="shared" si="0"/>
        <v>0</v>
      </c>
      <c r="E39" s="192"/>
      <c r="F39" s="195"/>
      <c r="G39" s="195"/>
      <c r="H39" s="195"/>
      <c r="I39" s="195"/>
      <c r="J39" s="186">
        <f t="shared" si="18"/>
        <v>0</v>
      </c>
      <c r="K39" s="195"/>
      <c r="L39" s="195"/>
      <c r="M39" s="186">
        <f t="shared" si="19"/>
        <v>0</v>
      </c>
      <c r="N39" s="186">
        <f t="shared" si="20"/>
        <v>0</v>
      </c>
      <c r="O39" s="186">
        <f t="shared" si="4"/>
        <v>0</v>
      </c>
      <c r="P39" s="186">
        <f t="shared" si="21"/>
        <v>0</v>
      </c>
      <c r="Q39" s="192"/>
      <c r="R39" s="192"/>
      <c r="S39" s="192"/>
      <c r="T39" s="192"/>
      <c r="U39" s="192"/>
      <c r="V39" s="192"/>
      <c r="W39" s="197"/>
      <c r="X39" s="186">
        <f t="shared" si="22"/>
        <v>0</v>
      </c>
      <c r="Y39" s="186">
        <f t="shared" si="23"/>
        <v>0</v>
      </c>
      <c r="Z39" s="186">
        <f t="shared" si="24"/>
        <v>0</v>
      </c>
      <c r="AA39" s="186">
        <f t="shared" si="25"/>
        <v>0</v>
      </c>
    </row>
    <row r="40" spans="1:27" x14ac:dyDescent="0.25">
      <c r="A40" s="192"/>
      <c r="B40" s="192"/>
      <c r="C40" s="192"/>
      <c r="D40" s="185">
        <f t="shared" si="0"/>
        <v>0</v>
      </c>
      <c r="E40" s="192"/>
      <c r="F40" s="195"/>
      <c r="G40" s="195"/>
      <c r="H40" s="195"/>
      <c r="I40" s="195"/>
      <c r="J40" s="186">
        <f t="shared" si="18"/>
        <v>0</v>
      </c>
      <c r="K40" s="195"/>
      <c r="L40" s="195"/>
      <c r="M40" s="186">
        <f t="shared" si="19"/>
        <v>0</v>
      </c>
      <c r="N40" s="186">
        <f t="shared" si="20"/>
        <v>0</v>
      </c>
      <c r="O40" s="186">
        <f t="shared" si="4"/>
        <v>0</v>
      </c>
      <c r="P40" s="186">
        <f t="shared" si="21"/>
        <v>0</v>
      </c>
      <c r="Q40" s="192"/>
      <c r="R40" s="192"/>
      <c r="S40" s="192"/>
      <c r="T40" s="192"/>
      <c r="U40" s="192"/>
      <c r="V40" s="192"/>
      <c r="W40" s="197"/>
      <c r="X40" s="186">
        <f t="shared" si="22"/>
        <v>0</v>
      </c>
      <c r="Y40" s="186">
        <f t="shared" si="23"/>
        <v>0</v>
      </c>
      <c r="Z40" s="186">
        <f t="shared" si="24"/>
        <v>0</v>
      </c>
      <c r="AA40" s="186">
        <f t="shared" si="25"/>
        <v>0</v>
      </c>
    </row>
    <row r="41" spans="1:27" x14ac:dyDescent="0.25">
      <c r="A41" s="192"/>
      <c r="B41" s="192"/>
      <c r="C41" s="192"/>
      <c r="D41" s="185">
        <f t="shared" si="0"/>
        <v>0</v>
      </c>
      <c r="E41" s="192"/>
      <c r="F41" s="195"/>
      <c r="G41" s="195"/>
      <c r="H41" s="195"/>
      <c r="I41" s="195"/>
      <c r="J41" s="186">
        <f t="shared" si="18"/>
        <v>0</v>
      </c>
      <c r="K41" s="195"/>
      <c r="L41" s="195"/>
      <c r="M41" s="186">
        <f t="shared" si="19"/>
        <v>0</v>
      </c>
      <c r="N41" s="186">
        <f t="shared" si="20"/>
        <v>0</v>
      </c>
      <c r="O41" s="186">
        <f t="shared" si="4"/>
        <v>0</v>
      </c>
      <c r="P41" s="186">
        <f t="shared" si="21"/>
        <v>0</v>
      </c>
      <c r="Q41" s="192"/>
      <c r="R41" s="192"/>
      <c r="S41" s="192"/>
      <c r="T41" s="192"/>
      <c r="U41" s="192"/>
      <c r="V41" s="192"/>
      <c r="W41" s="197"/>
      <c r="X41" s="186">
        <f t="shared" si="22"/>
        <v>0</v>
      </c>
      <c r="Y41" s="186">
        <f t="shared" si="23"/>
        <v>0</v>
      </c>
      <c r="Z41" s="186">
        <f t="shared" si="24"/>
        <v>0</v>
      </c>
      <c r="AA41" s="186">
        <f t="shared" si="25"/>
        <v>0</v>
      </c>
    </row>
    <row r="42" spans="1:27" x14ac:dyDescent="0.25">
      <c r="A42" s="192"/>
      <c r="B42" s="192"/>
      <c r="C42" s="192"/>
      <c r="D42" s="185">
        <f t="shared" si="0"/>
        <v>0</v>
      </c>
      <c r="E42" s="192"/>
      <c r="F42" s="195"/>
      <c r="G42" s="195"/>
      <c r="H42" s="195"/>
      <c r="I42" s="195"/>
      <c r="J42" s="186">
        <f t="shared" si="18"/>
        <v>0</v>
      </c>
      <c r="K42" s="195"/>
      <c r="L42" s="195"/>
      <c r="M42" s="186">
        <f t="shared" si="19"/>
        <v>0</v>
      </c>
      <c r="N42" s="186">
        <f t="shared" si="20"/>
        <v>0</v>
      </c>
      <c r="O42" s="186">
        <f t="shared" si="4"/>
        <v>0</v>
      </c>
      <c r="P42" s="186">
        <f t="shared" si="21"/>
        <v>0</v>
      </c>
      <c r="Q42" s="192"/>
      <c r="R42" s="192"/>
      <c r="S42" s="192"/>
      <c r="T42" s="192"/>
      <c r="U42" s="192"/>
      <c r="V42" s="192"/>
      <c r="W42" s="197"/>
      <c r="X42" s="186">
        <f t="shared" si="22"/>
        <v>0</v>
      </c>
      <c r="Y42" s="186">
        <f t="shared" si="23"/>
        <v>0</v>
      </c>
      <c r="Z42" s="186">
        <f t="shared" si="24"/>
        <v>0</v>
      </c>
      <c r="AA42" s="186">
        <f t="shared" si="25"/>
        <v>0</v>
      </c>
    </row>
    <row r="43" spans="1:27" x14ac:dyDescent="0.25">
      <c r="A43" s="192"/>
      <c r="B43" s="192"/>
      <c r="C43" s="192"/>
      <c r="D43" s="185">
        <f t="shared" si="0"/>
        <v>0</v>
      </c>
      <c r="E43" s="192"/>
      <c r="F43" s="195"/>
      <c r="G43" s="195"/>
      <c r="H43" s="195"/>
      <c r="I43" s="195"/>
      <c r="J43" s="186">
        <f t="shared" si="1"/>
        <v>0</v>
      </c>
      <c r="K43" s="195"/>
      <c r="L43" s="195"/>
      <c r="M43" s="186">
        <f t="shared" si="2"/>
        <v>0</v>
      </c>
      <c r="N43" s="186">
        <f t="shared" si="3"/>
        <v>0</v>
      </c>
      <c r="O43" s="186">
        <f t="shared" si="4"/>
        <v>0</v>
      </c>
      <c r="P43" s="186">
        <f t="shared" si="5"/>
        <v>0</v>
      </c>
      <c r="Q43" s="192"/>
      <c r="R43" s="192"/>
      <c r="S43" s="192"/>
      <c r="T43" s="192"/>
      <c r="U43" s="192"/>
      <c r="V43" s="192"/>
      <c r="W43" s="197"/>
      <c r="X43" s="186">
        <f t="shared" si="6"/>
        <v>0</v>
      </c>
      <c r="Y43" s="186">
        <f t="shared" si="7"/>
        <v>0</v>
      </c>
      <c r="Z43" s="186">
        <f t="shared" si="8"/>
        <v>0</v>
      </c>
      <c r="AA43" s="186">
        <f t="shared" si="9"/>
        <v>0</v>
      </c>
    </row>
    <row r="44" spans="1:27" x14ac:dyDescent="0.25">
      <c r="A44" s="192"/>
      <c r="B44" s="192"/>
      <c r="C44" s="192"/>
      <c r="D44" s="185">
        <f t="shared" si="0"/>
        <v>0</v>
      </c>
      <c r="E44" s="192"/>
      <c r="F44" s="195"/>
      <c r="G44" s="195"/>
      <c r="H44" s="195"/>
      <c r="I44" s="195"/>
      <c r="J44" s="186">
        <f t="shared" si="1"/>
        <v>0</v>
      </c>
      <c r="K44" s="195"/>
      <c r="L44" s="195"/>
      <c r="M44" s="186">
        <f t="shared" si="2"/>
        <v>0</v>
      </c>
      <c r="N44" s="186">
        <f t="shared" si="3"/>
        <v>0</v>
      </c>
      <c r="O44" s="186">
        <f t="shared" si="4"/>
        <v>0</v>
      </c>
      <c r="P44" s="186">
        <f t="shared" si="5"/>
        <v>0</v>
      </c>
      <c r="Q44" s="192"/>
      <c r="R44" s="192"/>
      <c r="S44" s="192"/>
      <c r="T44" s="192"/>
      <c r="U44" s="192"/>
      <c r="V44" s="192"/>
      <c r="W44" s="197"/>
      <c r="X44" s="186">
        <f t="shared" si="6"/>
        <v>0</v>
      </c>
      <c r="Y44" s="186">
        <f t="shared" si="7"/>
        <v>0</v>
      </c>
      <c r="Z44" s="186">
        <f t="shared" si="8"/>
        <v>0</v>
      </c>
      <c r="AA44" s="186">
        <f t="shared" si="9"/>
        <v>0</v>
      </c>
    </row>
    <row r="45" spans="1:27" x14ac:dyDescent="0.25">
      <c r="A45" s="192"/>
      <c r="B45" s="192"/>
      <c r="C45" s="192"/>
      <c r="D45" s="185">
        <f t="shared" si="0"/>
        <v>0</v>
      </c>
      <c r="E45" s="192"/>
      <c r="F45" s="195"/>
      <c r="G45" s="195"/>
      <c r="H45" s="195"/>
      <c r="I45" s="195"/>
      <c r="J45" s="186">
        <f t="shared" si="1"/>
        <v>0</v>
      </c>
      <c r="K45" s="195"/>
      <c r="L45" s="195"/>
      <c r="M45" s="186">
        <f t="shared" si="2"/>
        <v>0</v>
      </c>
      <c r="N45" s="186">
        <f t="shared" si="3"/>
        <v>0</v>
      </c>
      <c r="O45" s="186">
        <f t="shared" si="4"/>
        <v>0</v>
      </c>
      <c r="P45" s="186">
        <f t="shared" si="5"/>
        <v>0</v>
      </c>
      <c r="Q45" s="192"/>
      <c r="R45" s="192"/>
      <c r="S45" s="192"/>
      <c r="T45" s="192"/>
      <c r="U45" s="192"/>
      <c r="V45" s="192"/>
      <c r="W45" s="197"/>
      <c r="X45" s="186">
        <f t="shared" si="6"/>
        <v>0</v>
      </c>
      <c r="Y45" s="186">
        <f t="shared" si="7"/>
        <v>0</v>
      </c>
      <c r="Z45" s="186">
        <f t="shared" si="8"/>
        <v>0</v>
      </c>
      <c r="AA45" s="186">
        <f t="shared" si="9"/>
        <v>0</v>
      </c>
    </row>
    <row r="46" spans="1:27" x14ac:dyDescent="0.25">
      <c r="A46" s="192"/>
      <c r="B46" s="192"/>
      <c r="C46" s="192"/>
      <c r="D46" s="185">
        <f t="shared" si="0"/>
        <v>0</v>
      </c>
      <c r="E46" s="192"/>
      <c r="F46" s="195"/>
      <c r="G46" s="195"/>
      <c r="H46" s="195"/>
      <c r="I46" s="195"/>
      <c r="J46" s="186">
        <f t="shared" si="1"/>
        <v>0</v>
      </c>
      <c r="K46" s="195"/>
      <c r="L46" s="195"/>
      <c r="M46" s="186">
        <f t="shared" si="2"/>
        <v>0</v>
      </c>
      <c r="N46" s="186">
        <f t="shared" si="3"/>
        <v>0</v>
      </c>
      <c r="O46" s="186">
        <f t="shared" si="4"/>
        <v>0</v>
      </c>
      <c r="P46" s="186">
        <f t="shared" si="5"/>
        <v>0</v>
      </c>
      <c r="Q46" s="192"/>
      <c r="R46" s="192"/>
      <c r="S46" s="192"/>
      <c r="T46" s="192"/>
      <c r="U46" s="192"/>
      <c r="V46" s="192"/>
      <c r="W46" s="197"/>
      <c r="X46" s="186">
        <f t="shared" si="6"/>
        <v>0</v>
      </c>
      <c r="Y46" s="186">
        <f t="shared" si="7"/>
        <v>0</v>
      </c>
      <c r="Z46" s="186">
        <f t="shared" si="8"/>
        <v>0</v>
      </c>
      <c r="AA46" s="186">
        <f t="shared" si="9"/>
        <v>0</v>
      </c>
    </row>
    <row r="47" spans="1:27" x14ac:dyDescent="0.25">
      <c r="A47" s="192"/>
      <c r="B47" s="192"/>
      <c r="C47" s="192"/>
      <c r="D47" s="185">
        <f t="shared" si="0"/>
        <v>0</v>
      </c>
      <c r="E47" s="192"/>
      <c r="F47" s="195"/>
      <c r="G47" s="195"/>
      <c r="H47" s="195"/>
      <c r="I47" s="195"/>
      <c r="J47" s="186">
        <f t="shared" si="1"/>
        <v>0</v>
      </c>
      <c r="K47" s="195"/>
      <c r="L47" s="195"/>
      <c r="M47" s="186">
        <f t="shared" si="2"/>
        <v>0</v>
      </c>
      <c r="N47" s="186">
        <f t="shared" si="3"/>
        <v>0</v>
      </c>
      <c r="O47" s="186">
        <f t="shared" si="4"/>
        <v>0</v>
      </c>
      <c r="P47" s="186">
        <f t="shared" si="5"/>
        <v>0</v>
      </c>
      <c r="Q47" s="192"/>
      <c r="R47" s="192"/>
      <c r="S47" s="192"/>
      <c r="T47" s="192"/>
      <c r="U47" s="192"/>
      <c r="V47" s="192"/>
      <c r="W47" s="197"/>
      <c r="X47" s="186">
        <f t="shared" si="6"/>
        <v>0</v>
      </c>
      <c r="Y47" s="186">
        <f t="shared" si="7"/>
        <v>0</v>
      </c>
      <c r="Z47" s="186">
        <f t="shared" si="8"/>
        <v>0</v>
      </c>
      <c r="AA47" s="186">
        <f t="shared" si="9"/>
        <v>0</v>
      </c>
    </row>
    <row r="48" spans="1:27" x14ac:dyDescent="0.25">
      <c r="A48" s="192"/>
      <c r="B48" s="192"/>
      <c r="C48" s="192"/>
      <c r="D48" s="185">
        <f t="shared" si="0"/>
        <v>0</v>
      </c>
      <c r="E48" s="192"/>
      <c r="F48" s="195"/>
      <c r="G48" s="195"/>
      <c r="H48" s="195"/>
      <c r="I48" s="195"/>
      <c r="J48" s="186">
        <f t="shared" si="1"/>
        <v>0</v>
      </c>
      <c r="K48" s="195"/>
      <c r="L48" s="195"/>
      <c r="M48" s="186">
        <f t="shared" si="2"/>
        <v>0</v>
      </c>
      <c r="N48" s="186">
        <f t="shared" si="3"/>
        <v>0</v>
      </c>
      <c r="O48" s="186">
        <f t="shared" si="4"/>
        <v>0</v>
      </c>
      <c r="P48" s="186">
        <f t="shared" si="5"/>
        <v>0</v>
      </c>
      <c r="Q48" s="192"/>
      <c r="R48" s="192"/>
      <c r="S48" s="192"/>
      <c r="T48" s="192"/>
      <c r="U48" s="192"/>
      <c r="V48" s="192"/>
      <c r="W48" s="197"/>
      <c r="X48" s="186">
        <f t="shared" si="6"/>
        <v>0</v>
      </c>
      <c r="Y48" s="186">
        <f t="shared" si="7"/>
        <v>0</v>
      </c>
      <c r="Z48" s="186">
        <f t="shared" si="8"/>
        <v>0</v>
      </c>
      <c r="AA48" s="186">
        <f t="shared" si="9"/>
        <v>0</v>
      </c>
    </row>
    <row r="49" spans="1:27" x14ac:dyDescent="0.25">
      <c r="A49" s="192"/>
      <c r="B49" s="192"/>
      <c r="C49" s="192"/>
      <c r="D49" s="185">
        <f t="shared" si="0"/>
        <v>0</v>
      </c>
      <c r="E49" s="192"/>
      <c r="F49" s="195"/>
      <c r="G49" s="195"/>
      <c r="H49" s="195"/>
      <c r="I49" s="195"/>
      <c r="J49" s="186">
        <f t="shared" si="1"/>
        <v>0</v>
      </c>
      <c r="K49" s="195"/>
      <c r="L49" s="195"/>
      <c r="M49" s="186">
        <f t="shared" si="2"/>
        <v>0</v>
      </c>
      <c r="N49" s="186">
        <f t="shared" si="3"/>
        <v>0</v>
      </c>
      <c r="O49" s="186">
        <f t="shared" si="4"/>
        <v>0</v>
      </c>
      <c r="P49" s="186">
        <f t="shared" si="5"/>
        <v>0</v>
      </c>
      <c r="Q49" s="192"/>
      <c r="R49" s="192"/>
      <c r="S49" s="192"/>
      <c r="T49" s="192"/>
      <c r="U49" s="192"/>
      <c r="V49" s="192"/>
      <c r="W49" s="197"/>
      <c r="X49" s="186">
        <f t="shared" si="6"/>
        <v>0</v>
      </c>
      <c r="Y49" s="186">
        <f t="shared" si="7"/>
        <v>0</v>
      </c>
      <c r="Z49" s="186">
        <f t="shared" si="8"/>
        <v>0</v>
      </c>
      <c r="AA49" s="186">
        <f t="shared" si="9"/>
        <v>0</v>
      </c>
    </row>
    <row r="50" spans="1:27" x14ac:dyDescent="0.25">
      <c r="A50" s="192"/>
      <c r="B50" s="192"/>
      <c r="C50" s="192"/>
      <c r="D50" s="185">
        <f t="shared" si="0"/>
        <v>0</v>
      </c>
      <c r="E50" s="192"/>
      <c r="F50" s="195"/>
      <c r="G50" s="195"/>
      <c r="H50" s="195"/>
      <c r="I50" s="195"/>
      <c r="J50" s="186">
        <f t="shared" si="1"/>
        <v>0</v>
      </c>
      <c r="K50" s="195"/>
      <c r="L50" s="195"/>
      <c r="M50" s="186">
        <f t="shared" si="2"/>
        <v>0</v>
      </c>
      <c r="N50" s="186">
        <f t="shared" si="3"/>
        <v>0</v>
      </c>
      <c r="O50" s="186">
        <f t="shared" si="4"/>
        <v>0</v>
      </c>
      <c r="P50" s="186">
        <f t="shared" si="5"/>
        <v>0</v>
      </c>
      <c r="Q50" s="192"/>
      <c r="R50" s="192"/>
      <c r="S50" s="192"/>
      <c r="T50" s="192"/>
      <c r="U50" s="192"/>
      <c r="V50" s="192"/>
      <c r="W50" s="197"/>
      <c r="X50" s="186">
        <f t="shared" si="6"/>
        <v>0</v>
      </c>
      <c r="Y50" s="186">
        <f t="shared" si="7"/>
        <v>0</v>
      </c>
      <c r="Z50" s="186">
        <f t="shared" si="8"/>
        <v>0</v>
      </c>
      <c r="AA50" s="186">
        <f t="shared" si="9"/>
        <v>0</v>
      </c>
    </row>
    <row r="51" spans="1:27" x14ac:dyDescent="0.25">
      <c r="A51" s="192"/>
      <c r="B51" s="192"/>
      <c r="C51" s="192"/>
      <c r="D51" s="185">
        <f t="shared" si="0"/>
        <v>0</v>
      </c>
      <c r="E51" s="192"/>
      <c r="F51" s="195"/>
      <c r="G51" s="195"/>
      <c r="H51" s="195"/>
      <c r="I51" s="195"/>
      <c r="J51" s="186">
        <f t="shared" si="1"/>
        <v>0</v>
      </c>
      <c r="K51" s="195"/>
      <c r="L51" s="195"/>
      <c r="M51" s="186">
        <f t="shared" si="2"/>
        <v>0</v>
      </c>
      <c r="N51" s="186">
        <f t="shared" si="3"/>
        <v>0</v>
      </c>
      <c r="O51" s="186">
        <f t="shared" si="4"/>
        <v>0</v>
      </c>
      <c r="P51" s="186">
        <f t="shared" si="5"/>
        <v>0</v>
      </c>
      <c r="Q51" s="192"/>
      <c r="R51" s="192"/>
      <c r="S51" s="192"/>
      <c r="T51" s="192"/>
      <c r="U51" s="192"/>
      <c r="V51" s="192"/>
      <c r="W51" s="197"/>
      <c r="X51" s="186">
        <f t="shared" si="6"/>
        <v>0</v>
      </c>
      <c r="Y51" s="186">
        <f t="shared" si="7"/>
        <v>0</v>
      </c>
      <c r="Z51" s="186">
        <f t="shared" si="8"/>
        <v>0</v>
      </c>
      <c r="AA51" s="186">
        <f t="shared" si="9"/>
        <v>0</v>
      </c>
    </row>
    <row r="52" spans="1:27" x14ac:dyDescent="0.25">
      <c r="A52" s="192"/>
      <c r="B52" s="192"/>
      <c r="C52" s="192"/>
      <c r="D52" s="185">
        <f t="shared" si="0"/>
        <v>0</v>
      </c>
      <c r="E52" s="192"/>
      <c r="F52" s="195"/>
      <c r="G52" s="195"/>
      <c r="H52" s="195"/>
      <c r="I52" s="195"/>
      <c r="J52" s="186">
        <f t="shared" si="1"/>
        <v>0</v>
      </c>
      <c r="K52" s="195"/>
      <c r="L52" s="195"/>
      <c r="M52" s="186">
        <f t="shared" si="2"/>
        <v>0</v>
      </c>
      <c r="N52" s="186">
        <f t="shared" si="3"/>
        <v>0</v>
      </c>
      <c r="O52" s="186">
        <f t="shared" si="4"/>
        <v>0</v>
      </c>
      <c r="P52" s="186">
        <f t="shared" si="5"/>
        <v>0</v>
      </c>
      <c r="Q52" s="192"/>
      <c r="R52" s="192"/>
      <c r="S52" s="192"/>
      <c r="T52" s="192"/>
      <c r="U52" s="192"/>
      <c r="V52" s="192"/>
      <c r="W52" s="197"/>
      <c r="X52" s="186">
        <f t="shared" si="6"/>
        <v>0</v>
      </c>
      <c r="Y52" s="186">
        <f t="shared" si="7"/>
        <v>0</v>
      </c>
      <c r="Z52" s="186">
        <f t="shared" si="8"/>
        <v>0</v>
      </c>
      <c r="AA52" s="186">
        <f t="shared" si="9"/>
        <v>0</v>
      </c>
    </row>
    <row r="53" spans="1:27" x14ac:dyDescent="0.25">
      <c r="A53" s="192"/>
      <c r="B53" s="192"/>
      <c r="C53" s="192"/>
      <c r="D53" s="185">
        <f t="shared" si="0"/>
        <v>0</v>
      </c>
      <c r="E53" s="192"/>
      <c r="F53" s="195"/>
      <c r="G53" s="195"/>
      <c r="H53" s="195"/>
      <c r="I53" s="195"/>
      <c r="J53" s="186">
        <f t="shared" si="1"/>
        <v>0</v>
      </c>
      <c r="K53" s="195"/>
      <c r="L53" s="195"/>
      <c r="M53" s="186">
        <f t="shared" si="2"/>
        <v>0</v>
      </c>
      <c r="N53" s="186">
        <f t="shared" si="3"/>
        <v>0</v>
      </c>
      <c r="O53" s="186">
        <f t="shared" si="4"/>
        <v>0</v>
      </c>
      <c r="P53" s="186">
        <f t="shared" si="5"/>
        <v>0</v>
      </c>
      <c r="Q53" s="192"/>
      <c r="R53" s="192"/>
      <c r="S53" s="192"/>
      <c r="T53" s="192"/>
      <c r="U53" s="192"/>
      <c r="V53" s="192"/>
      <c r="W53" s="197"/>
      <c r="X53" s="186">
        <f t="shared" si="6"/>
        <v>0</v>
      </c>
      <c r="Y53" s="186">
        <f t="shared" si="7"/>
        <v>0</v>
      </c>
      <c r="Z53" s="186">
        <f t="shared" si="8"/>
        <v>0</v>
      </c>
      <c r="AA53" s="186">
        <f t="shared" si="9"/>
        <v>0</v>
      </c>
    </row>
    <row r="54" spans="1:27" x14ac:dyDescent="0.25">
      <c r="A54" s="187" t="s">
        <v>14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8">
        <f>SUM(M13:M53)</f>
        <v>0</v>
      </c>
      <c r="N54" s="188">
        <f>SUM(N13:N53)</f>
        <v>0</v>
      </c>
      <c r="O54" s="188">
        <f>SUM(O13:O53)</f>
        <v>0</v>
      </c>
      <c r="P54" s="189">
        <f>SUM(P13:P53)</f>
        <v>0</v>
      </c>
      <c r="Q54" s="187"/>
      <c r="R54" s="187"/>
      <c r="S54" s="187"/>
      <c r="T54" s="187"/>
      <c r="U54" s="187"/>
      <c r="V54" s="187"/>
      <c r="W54" s="187"/>
      <c r="X54" s="188"/>
      <c r="Y54" s="189">
        <f>SUM(Y13:Y53)</f>
        <v>0</v>
      </c>
      <c r="Z54" s="189"/>
      <c r="AA54" s="189">
        <f>SUM(AA13:AA53)</f>
        <v>0</v>
      </c>
    </row>
    <row r="56" spans="1:27" x14ac:dyDescent="0.25">
      <c r="B56" s="190" t="s">
        <v>80</v>
      </c>
    </row>
    <row r="57" spans="1:27" x14ac:dyDescent="0.25">
      <c r="A57" s="190"/>
      <c r="O57" s="181">
        <v>14</v>
      </c>
      <c r="P57" s="456" t="s">
        <v>102</v>
      </c>
      <c r="Q57" s="457"/>
      <c r="R57" s="457"/>
      <c r="S57" s="457"/>
      <c r="T57" s="457"/>
      <c r="U57" s="457"/>
      <c r="V57" s="457"/>
      <c r="W57" s="458"/>
    </row>
    <row r="58" spans="1:27" x14ac:dyDescent="0.25">
      <c r="B58" s="181">
        <v>1</v>
      </c>
      <c r="C58" s="453" t="s">
        <v>42</v>
      </c>
      <c r="D58" s="454"/>
      <c r="E58" s="454"/>
      <c r="F58" s="454"/>
      <c r="G58" s="454"/>
      <c r="H58" s="454"/>
      <c r="I58" s="454"/>
      <c r="J58" s="454"/>
      <c r="K58" s="454"/>
      <c r="L58" s="454"/>
      <c r="M58" s="455"/>
      <c r="O58" s="181">
        <v>15</v>
      </c>
      <c r="P58" s="456" t="s">
        <v>104</v>
      </c>
      <c r="Q58" s="457"/>
      <c r="R58" s="457"/>
      <c r="S58" s="457"/>
      <c r="T58" s="457"/>
      <c r="U58" s="457"/>
      <c r="V58" s="457"/>
      <c r="W58" s="458"/>
    </row>
    <row r="59" spans="1:27" x14ac:dyDescent="0.25">
      <c r="B59" s="181">
        <v>2</v>
      </c>
      <c r="C59" s="453" t="s">
        <v>43</v>
      </c>
      <c r="D59" s="454"/>
      <c r="E59" s="454"/>
      <c r="F59" s="454"/>
      <c r="G59" s="454"/>
      <c r="H59" s="454"/>
      <c r="I59" s="454"/>
      <c r="J59" s="454"/>
      <c r="K59" s="454"/>
      <c r="L59" s="454"/>
      <c r="M59" s="455"/>
      <c r="O59" s="181">
        <v>16</v>
      </c>
      <c r="P59" s="456" t="s">
        <v>47</v>
      </c>
      <c r="Q59" s="457"/>
      <c r="R59" s="457"/>
      <c r="S59" s="457"/>
      <c r="T59" s="457"/>
      <c r="U59" s="457"/>
      <c r="V59" s="457"/>
      <c r="W59" s="458"/>
    </row>
    <row r="60" spans="1:27" x14ac:dyDescent="0.25">
      <c r="B60" s="181">
        <v>3</v>
      </c>
      <c r="C60" s="456" t="s">
        <v>280</v>
      </c>
      <c r="D60" s="457"/>
      <c r="E60" s="457"/>
      <c r="F60" s="457"/>
      <c r="G60" s="457"/>
      <c r="H60" s="457"/>
      <c r="I60" s="457"/>
      <c r="J60" s="457"/>
      <c r="K60" s="457"/>
      <c r="L60" s="457"/>
      <c r="M60" s="458"/>
      <c r="O60" s="181">
        <v>17</v>
      </c>
      <c r="P60" s="456" t="s">
        <v>251</v>
      </c>
      <c r="Q60" s="457"/>
      <c r="R60" s="457"/>
      <c r="S60" s="457"/>
      <c r="T60" s="457"/>
      <c r="U60" s="457"/>
      <c r="V60" s="457"/>
      <c r="W60" s="458"/>
    </row>
    <row r="61" spans="1:27" x14ac:dyDescent="0.25">
      <c r="B61" s="181">
        <v>4</v>
      </c>
      <c r="C61" s="453" t="s">
        <v>281</v>
      </c>
      <c r="D61" s="454"/>
      <c r="E61" s="454"/>
      <c r="F61" s="454"/>
      <c r="G61" s="454"/>
      <c r="H61" s="454"/>
      <c r="I61" s="454"/>
      <c r="J61" s="454"/>
      <c r="K61" s="454"/>
      <c r="L61" s="454"/>
      <c r="M61" s="455"/>
      <c r="O61" s="181">
        <v>18</v>
      </c>
      <c r="P61" s="456" t="s">
        <v>252</v>
      </c>
      <c r="Q61" s="457"/>
      <c r="R61" s="457"/>
      <c r="S61" s="457"/>
      <c r="T61" s="457"/>
      <c r="U61" s="457"/>
      <c r="V61" s="457"/>
      <c r="W61" s="458"/>
    </row>
    <row r="62" spans="1:27" x14ac:dyDescent="0.25">
      <c r="B62" s="181">
        <v>5</v>
      </c>
      <c r="C62" s="453" t="s">
        <v>44</v>
      </c>
      <c r="D62" s="454"/>
      <c r="E62" s="454"/>
      <c r="F62" s="454"/>
      <c r="G62" s="454"/>
      <c r="H62" s="454"/>
      <c r="I62" s="454"/>
      <c r="J62" s="454"/>
      <c r="K62" s="454"/>
      <c r="L62" s="454"/>
      <c r="M62" s="455"/>
      <c r="O62" s="181">
        <v>19</v>
      </c>
      <c r="P62" s="456" t="s">
        <v>279</v>
      </c>
      <c r="Q62" s="457"/>
      <c r="R62" s="457"/>
      <c r="S62" s="457"/>
      <c r="T62" s="457"/>
      <c r="U62" s="457"/>
      <c r="V62" s="457"/>
      <c r="W62" s="458"/>
    </row>
    <row r="63" spans="1:27" x14ac:dyDescent="0.25">
      <c r="B63" s="181">
        <v>6</v>
      </c>
      <c r="C63" s="453" t="s">
        <v>282</v>
      </c>
      <c r="D63" s="454"/>
      <c r="E63" s="454"/>
      <c r="F63" s="454"/>
      <c r="G63" s="454"/>
      <c r="H63" s="454"/>
      <c r="I63" s="454"/>
      <c r="J63" s="454"/>
      <c r="K63" s="454"/>
      <c r="L63" s="454"/>
      <c r="M63" s="455"/>
      <c r="O63" s="181">
        <v>20</v>
      </c>
      <c r="P63" s="456" t="s">
        <v>48</v>
      </c>
      <c r="Q63" s="457"/>
      <c r="R63" s="457"/>
      <c r="S63" s="457"/>
      <c r="T63" s="457"/>
      <c r="U63" s="457"/>
      <c r="V63" s="457"/>
      <c r="W63" s="458"/>
    </row>
    <row r="64" spans="1:27" x14ac:dyDescent="0.25">
      <c r="B64" s="181">
        <v>7</v>
      </c>
      <c r="C64" s="453" t="s">
        <v>283</v>
      </c>
      <c r="D64" s="454"/>
      <c r="E64" s="454"/>
      <c r="F64" s="454"/>
      <c r="G64" s="454"/>
      <c r="H64" s="454"/>
      <c r="I64" s="454"/>
      <c r="J64" s="454"/>
      <c r="K64" s="454"/>
      <c r="L64" s="454"/>
      <c r="M64" s="455"/>
      <c r="O64" s="181">
        <v>21</v>
      </c>
      <c r="P64" s="456" t="s">
        <v>49</v>
      </c>
      <c r="Q64" s="457"/>
      <c r="R64" s="457"/>
      <c r="S64" s="457"/>
      <c r="T64" s="457"/>
      <c r="U64" s="457"/>
      <c r="V64" s="457"/>
      <c r="W64" s="458"/>
    </row>
    <row r="65" spans="2:23" x14ac:dyDescent="0.25">
      <c r="B65" s="181">
        <v>8</v>
      </c>
      <c r="C65" s="453" t="s">
        <v>284</v>
      </c>
      <c r="D65" s="454"/>
      <c r="E65" s="454"/>
      <c r="F65" s="454"/>
      <c r="G65" s="454"/>
      <c r="H65" s="454"/>
      <c r="I65" s="454"/>
      <c r="J65" s="454"/>
      <c r="K65" s="454"/>
      <c r="L65" s="454"/>
      <c r="M65" s="455"/>
      <c r="O65" s="181">
        <v>22</v>
      </c>
      <c r="P65" s="456" t="s">
        <v>50</v>
      </c>
      <c r="Q65" s="457"/>
      <c r="R65" s="457"/>
      <c r="S65" s="457"/>
      <c r="T65" s="457"/>
      <c r="U65" s="457"/>
      <c r="V65" s="457"/>
      <c r="W65" s="458"/>
    </row>
    <row r="66" spans="2:23" x14ac:dyDescent="0.25">
      <c r="B66" s="181">
        <v>9</v>
      </c>
      <c r="C66" s="453" t="s">
        <v>285</v>
      </c>
      <c r="D66" s="454"/>
      <c r="E66" s="454"/>
      <c r="F66" s="454"/>
      <c r="G66" s="454"/>
      <c r="H66" s="454"/>
      <c r="I66" s="454"/>
      <c r="J66" s="454"/>
      <c r="K66" s="454"/>
      <c r="L66" s="454"/>
      <c r="M66" s="455"/>
      <c r="O66" s="181">
        <v>23</v>
      </c>
      <c r="P66" s="456" t="s">
        <v>51</v>
      </c>
      <c r="Q66" s="457"/>
      <c r="R66" s="457"/>
      <c r="S66" s="457"/>
      <c r="T66" s="457"/>
      <c r="U66" s="457"/>
      <c r="V66" s="457"/>
      <c r="W66" s="458"/>
    </row>
    <row r="67" spans="2:23" x14ac:dyDescent="0.25">
      <c r="B67" s="181">
        <v>10</v>
      </c>
      <c r="C67" s="453" t="s">
        <v>286</v>
      </c>
      <c r="D67" s="454"/>
      <c r="E67" s="454"/>
      <c r="F67" s="454"/>
      <c r="G67" s="454"/>
      <c r="H67" s="454"/>
      <c r="I67" s="454"/>
      <c r="J67" s="454"/>
      <c r="K67" s="454"/>
      <c r="L67" s="454"/>
      <c r="M67" s="455"/>
      <c r="O67" s="181">
        <v>24</v>
      </c>
      <c r="P67" s="456" t="s">
        <v>52</v>
      </c>
      <c r="Q67" s="457"/>
      <c r="R67" s="457"/>
      <c r="S67" s="457"/>
      <c r="T67" s="457"/>
      <c r="U67" s="457"/>
      <c r="V67" s="457"/>
      <c r="W67" s="458"/>
    </row>
    <row r="68" spans="2:23" x14ac:dyDescent="0.25">
      <c r="B68" s="181">
        <v>11</v>
      </c>
      <c r="C68" s="453" t="s">
        <v>46</v>
      </c>
      <c r="D68" s="454"/>
      <c r="E68" s="454"/>
      <c r="F68" s="454"/>
      <c r="G68" s="454"/>
      <c r="H68" s="454"/>
      <c r="I68" s="454"/>
      <c r="J68" s="454"/>
      <c r="K68" s="454"/>
      <c r="L68" s="454"/>
      <c r="M68" s="455"/>
      <c r="O68" s="181">
        <v>25</v>
      </c>
      <c r="P68" s="456" t="s">
        <v>53</v>
      </c>
      <c r="Q68" s="457"/>
      <c r="R68" s="457"/>
      <c r="S68" s="457"/>
      <c r="T68" s="457"/>
      <c r="U68" s="457"/>
      <c r="V68" s="457"/>
      <c r="W68" s="458"/>
    </row>
    <row r="69" spans="2:23" x14ac:dyDescent="0.25">
      <c r="B69" s="181">
        <v>12</v>
      </c>
      <c r="C69" s="453" t="s">
        <v>287</v>
      </c>
      <c r="D69" s="454"/>
      <c r="E69" s="454"/>
      <c r="F69" s="454"/>
      <c r="G69" s="454"/>
      <c r="H69" s="454"/>
      <c r="I69" s="454"/>
      <c r="J69" s="454"/>
      <c r="K69" s="454"/>
      <c r="L69" s="454"/>
      <c r="M69" s="455"/>
      <c r="O69" s="181">
        <v>26</v>
      </c>
      <c r="P69" s="456" t="s">
        <v>54</v>
      </c>
      <c r="Q69" s="457"/>
      <c r="R69" s="457"/>
      <c r="S69" s="457"/>
      <c r="T69" s="457"/>
      <c r="U69" s="457"/>
      <c r="V69" s="457"/>
      <c r="W69" s="458"/>
    </row>
    <row r="70" spans="2:23" x14ac:dyDescent="0.25">
      <c r="B70" s="181">
        <v>13</v>
      </c>
      <c r="C70" s="453" t="s">
        <v>103</v>
      </c>
      <c r="D70" s="454"/>
      <c r="E70" s="454"/>
      <c r="F70" s="454"/>
      <c r="G70" s="454"/>
      <c r="H70" s="454"/>
      <c r="I70" s="454"/>
      <c r="J70" s="454"/>
      <c r="K70" s="454"/>
      <c r="L70" s="454"/>
      <c r="M70" s="455"/>
      <c r="O70" s="181">
        <v>27</v>
      </c>
      <c r="P70" s="456" t="s">
        <v>55</v>
      </c>
      <c r="Q70" s="457"/>
      <c r="R70" s="457"/>
      <c r="S70" s="457"/>
      <c r="T70" s="457"/>
      <c r="U70" s="457"/>
      <c r="V70" s="457"/>
      <c r="W70" s="458"/>
    </row>
    <row r="77" spans="2:23" x14ac:dyDescent="0.25">
      <c r="O77" s="183"/>
    </row>
  </sheetData>
  <sheetProtection algorithmName="SHA-512" hashValue="J+XXsXSb2WDJqHnnRYBbaqaASIYIufY1E704GoUiW6V0PJXuunDKddUnrGy6DYZ4RYTEkNc4dswd+NmSVsB+lw==" saltValue="gSsz1V1exbZesClXlytzdA==" spinCount="100000" sheet="1" objects="1" scenarios="1"/>
  <protectedRanges>
    <protectedRange password="C54E" sqref="A3:B4 A5:A7" name="Oblast1"/>
    <protectedRange password="C54E" sqref="B5:B7" name="Oblast1_1"/>
  </protectedRanges>
  <mergeCells count="52">
    <mergeCell ref="P70:W70"/>
    <mergeCell ref="C68:M68"/>
    <mergeCell ref="C69:M69"/>
    <mergeCell ref="C70:M70"/>
    <mergeCell ref="P57:W57"/>
    <mergeCell ref="P58:W58"/>
    <mergeCell ref="P59:W59"/>
    <mergeCell ref="P60:W60"/>
    <mergeCell ref="P61:W61"/>
    <mergeCell ref="P62:W62"/>
    <mergeCell ref="P63:W63"/>
    <mergeCell ref="P64:W64"/>
    <mergeCell ref="P65:W65"/>
    <mergeCell ref="P66:W66"/>
    <mergeCell ref="P67:W67"/>
    <mergeCell ref="P68:W68"/>
    <mergeCell ref="P69:W69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  <mergeCell ref="L10:L12"/>
    <mergeCell ref="M10:M12"/>
    <mergeCell ref="N10:N12"/>
    <mergeCell ref="O10:O12"/>
    <mergeCell ref="P10:P12"/>
    <mergeCell ref="W10:W12"/>
    <mergeCell ref="X10:X12"/>
    <mergeCell ref="Y10:Y12"/>
    <mergeCell ref="AA10:AA12"/>
    <mergeCell ref="Z10:Z12"/>
    <mergeCell ref="Q11:S11"/>
    <mergeCell ref="Q10:V10"/>
    <mergeCell ref="T11:T12"/>
    <mergeCell ref="U11:V11"/>
  </mergeCells>
  <pageMargins left="0.39370078740157483" right="0.39370078740157483" top="0.98425196850393704" bottom="0.59055118110236227" header="0.31496062992125984" footer="0.31496062992125984"/>
  <pageSetup paperSize="8" scale="65" fitToWidth="0" fitToHeight="0" orientation="landscape" r:id="rId1"/>
  <headerFooter>
    <oddHeader>&amp;L&amp;"Arial,Tučné"&amp;12&amp;K01+014Příloha č. 5&amp;"Arial,Obyčejné"&amp;10
ke Smlouve o veřejných službách v přepravě cestujících
ve veřejné linkové osobní dopravě na území Královéhradeckého kraje&amp;R&amp;20&amp;G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view="pageBreakPreview" zoomScale="80" zoomScaleNormal="70" zoomScaleSheetLayoutView="80" workbookViewId="0">
      <selection activeCell="M24" sqref="M24"/>
    </sheetView>
  </sheetViews>
  <sheetFormatPr defaultRowHeight="15" x14ac:dyDescent="0.25"/>
  <cols>
    <col min="1" max="1" width="9.28515625" style="166" customWidth="1"/>
    <col min="2" max="2" width="10.140625" style="166" customWidth="1"/>
    <col min="3" max="3" width="9.140625" style="166"/>
    <col min="4" max="4" width="15.28515625" style="166" customWidth="1"/>
    <col min="5" max="5" width="15.7109375" style="166" customWidth="1"/>
    <col min="6" max="6" width="11.42578125" style="166" customWidth="1"/>
    <col min="7" max="7" width="14" style="166" customWidth="1"/>
    <col min="8" max="8" width="15.7109375" style="166" customWidth="1"/>
    <col min="9" max="9" width="11.5703125" style="166" customWidth="1"/>
    <col min="10" max="10" width="13" style="166" customWidth="1"/>
    <col min="11" max="11" width="12.5703125" style="166" customWidth="1"/>
    <col min="12" max="13" width="12.7109375" style="166" customWidth="1"/>
    <col min="14" max="16384" width="9.140625" style="166"/>
  </cols>
  <sheetData>
    <row r="1" spans="1:13" ht="20.25" x14ac:dyDescent="0.3">
      <c r="A1" s="198" t="s">
        <v>211</v>
      </c>
    </row>
    <row r="2" spans="1:13" ht="15.75" x14ac:dyDescent="0.25">
      <c r="A2" s="199" t="s">
        <v>198</v>
      </c>
      <c r="B2" s="200"/>
      <c r="C2" s="462"/>
      <c r="D2" s="462"/>
      <c r="E2" s="462"/>
      <c r="F2" s="462"/>
      <c r="G2" s="199" t="s">
        <v>200</v>
      </c>
      <c r="H2" s="199"/>
      <c r="I2" s="199"/>
      <c r="J2" s="199"/>
      <c r="K2" s="201"/>
      <c r="L2" s="232"/>
      <c r="M2" s="232"/>
    </row>
    <row r="3" spans="1:13" ht="15.75" x14ac:dyDescent="0.25">
      <c r="A3" s="202" t="s">
        <v>203</v>
      </c>
      <c r="B3" s="203"/>
      <c r="C3" s="230"/>
      <c r="D3" s="230"/>
      <c r="E3" s="230"/>
      <c r="F3" s="230"/>
      <c r="G3" s="202" t="s">
        <v>201</v>
      </c>
      <c r="H3" s="202"/>
      <c r="I3" s="202"/>
      <c r="J3" s="202"/>
      <c r="K3" s="204"/>
      <c r="L3" s="233"/>
      <c r="M3" s="233"/>
    </row>
    <row r="4" spans="1:13" ht="15.75" x14ac:dyDescent="0.25">
      <c r="A4" s="202" t="s">
        <v>196</v>
      </c>
      <c r="B4" s="203"/>
      <c r="C4" s="231"/>
      <c r="D4" s="231"/>
      <c r="E4" s="231"/>
      <c r="F4" s="231"/>
    </row>
    <row r="5" spans="1:13" ht="15.75" x14ac:dyDescent="0.25">
      <c r="A5" s="221"/>
      <c r="B5" s="222"/>
      <c r="C5" s="223"/>
      <c r="D5" s="223"/>
      <c r="E5" s="223"/>
      <c r="F5" s="223"/>
      <c r="G5" s="167"/>
      <c r="H5" s="167"/>
      <c r="I5" s="167"/>
      <c r="J5" s="167"/>
      <c r="K5" s="167"/>
      <c r="L5" s="167"/>
      <c r="M5" s="167"/>
    </row>
    <row r="6" spans="1:13" ht="15.75" thickBot="1" x14ac:dyDescent="0.3">
      <c r="A6" s="205">
        <v>1</v>
      </c>
      <c r="B6" s="205">
        <v>2</v>
      </c>
      <c r="C6" s="205">
        <v>3</v>
      </c>
      <c r="D6" s="205">
        <v>4</v>
      </c>
      <c r="E6" s="205">
        <v>5</v>
      </c>
      <c r="F6" s="205">
        <v>6</v>
      </c>
      <c r="G6" s="205">
        <v>7</v>
      </c>
      <c r="H6" s="205">
        <v>8</v>
      </c>
      <c r="I6" s="205">
        <v>9</v>
      </c>
      <c r="J6" s="206">
        <v>10</v>
      </c>
      <c r="K6" s="206">
        <v>11</v>
      </c>
      <c r="L6" s="205">
        <v>12</v>
      </c>
      <c r="M6" s="205">
        <v>13</v>
      </c>
    </row>
    <row r="7" spans="1:13" ht="60" customHeight="1" x14ac:dyDescent="0.25">
      <c r="A7" s="207" t="s">
        <v>3</v>
      </c>
      <c r="B7" s="208" t="s">
        <v>4</v>
      </c>
      <c r="C7" s="208" t="s">
        <v>110</v>
      </c>
      <c r="D7" s="208" t="s">
        <v>159</v>
      </c>
      <c r="E7" s="208" t="s">
        <v>164</v>
      </c>
      <c r="F7" s="208" t="s">
        <v>113</v>
      </c>
      <c r="G7" s="208" t="s">
        <v>212</v>
      </c>
      <c r="H7" s="208" t="s">
        <v>163</v>
      </c>
      <c r="I7" s="209" t="s">
        <v>162</v>
      </c>
      <c r="J7" s="210" t="s">
        <v>213</v>
      </c>
      <c r="K7" s="211" t="s">
        <v>161</v>
      </c>
      <c r="L7" s="212" t="s">
        <v>160</v>
      </c>
      <c r="M7" s="213" t="s">
        <v>218</v>
      </c>
    </row>
    <row r="8" spans="1:13" x14ac:dyDescent="0.25">
      <c r="A8" s="224"/>
      <c r="B8" s="192"/>
      <c r="C8" s="193"/>
      <c r="D8" s="195"/>
      <c r="E8" s="225"/>
      <c r="F8" s="226"/>
      <c r="G8" s="195"/>
      <c r="H8" s="186">
        <f>D8+E8</f>
        <v>0</v>
      </c>
      <c r="I8" s="186">
        <f>H8*C8</f>
        <v>0</v>
      </c>
      <c r="J8" s="214">
        <f>I8*G8</f>
        <v>0</v>
      </c>
      <c r="K8" s="228"/>
      <c r="L8" s="192"/>
      <c r="M8" s="214">
        <f>J8+L8</f>
        <v>0</v>
      </c>
    </row>
    <row r="9" spans="1:13" ht="15" customHeight="1" x14ac:dyDescent="0.25">
      <c r="A9" s="224"/>
      <c r="B9" s="192"/>
      <c r="C9" s="192"/>
      <c r="D9" s="195"/>
      <c r="E9" s="225"/>
      <c r="F9" s="226"/>
      <c r="G9" s="195"/>
      <c r="H9" s="186">
        <f t="shared" ref="H9:H11" si="0">D9+E9</f>
        <v>0</v>
      </c>
      <c r="I9" s="186">
        <f t="shared" ref="I9:I11" si="1">H9*C9</f>
        <v>0</v>
      </c>
      <c r="J9" s="214">
        <f t="shared" ref="J9:J22" si="2">I9*G9</f>
        <v>0</v>
      </c>
      <c r="K9" s="228"/>
      <c r="L9" s="192"/>
      <c r="M9" s="214">
        <f t="shared" ref="M9:M22" si="3">J9+L9</f>
        <v>0</v>
      </c>
    </row>
    <row r="10" spans="1:13" x14ac:dyDescent="0.25">
      <c r="A10" s="224"/>
      <c r="B10" s="192"/>
      <c r="C10" s="192"/>
      <c r="D10" s="195"/>
      <c r="E10" s="195"/>
      <c r="F10" s="195"/>
      <c r="G10" s="195"/>
      <c r="H10" s="186">
        <f t="shared" si="0"/>
        <v>0</v>
      </c>
      <c r="I10" s="186">
        <f t="shared" si="1"/>
        <v>0</v>
      </c>
      <c r="J10" s="214">
        <f t="shared" si="2"/>
        <v>0</v>
      </c>
      <c r="K10" s="228"/>
      <c r="L10" s="192"/>
      <c r="M10" s="214">
        <f t="shared" si="3"/>
        <v>0</v>
      </c>
    </row>
    <row r="11" spans="1:13" ht="17.25" customHeight="1" x14ac:dyDescent="0.25">
      <c r="A11" s="227"/>
      <c r="B11" s="192"/>
      <c r="C11" s="192"/>
      <c r="D11" s="195"/>
      <c r="E11" s="195"/>
      <c r="F11" s="195"/>
      <c r="G11" s="195"/>
      <c r="H11" s="186">
        <f t="shared" si="0"/>
        <v>0</v>
      </c>
      <c r="I11" s="186">
        <f t="shared" si="1"/>
        <v>0</v>
      </c>
      <c r="J11" s="214">
        <f t="shared" si="2"/>
        <v>0</v>
      </c>
      <c r="K11" s="228"/>
      <c r="L11" s="192"/>
      <c r="M11" s="214">
        <f t="shared" si="3"/>
        <v>0</v>
      </c>
    </row>
    <row r="12" spans="1:13" x14ac:dyDescent="0.25">
      <c r="A12" s="224"/>
      <c r="B12" s="192"/>
      <c r="C12" s="193"/>
      <c r="D12" s="195"/>
      <c r="E12" s="225"/>
      <c r="F12" s="226"/>
      <c r="G12" s="195"/>
      <c r="H12" s="186">
        <f>D12+E12</f>
        <v>0</v>
      </c>
      <c r="I12" s="186">
        <f>H12*C12</f>
        <v>0</v>
      </c>
      <c r="J12" s="214">
        <f t="shared" si="2"/>
        <v>0</v>
      </c>
      <c r="K12" s="228"/>
      <c r="L12" s="192"/>
      <c r="M12" s="214">
        <f t="shared" si="3"/>
        <v>0</v>
      </c>
    </row>
    <row r="13" spans="1:13" x14ac:dyDescent="0.25">
      <c r="A13" s="224"/>
      <c r="B13" s="192"/>
      <c r="C13" s="192"/>
      <c r="D13" s="195"/>
      <c r="E13" s="195"/>
      <c r="F13" s="195"/>
      <c r="G13" s="195"/>
      <c r="H13" s="186">
        <f t="shared" ref="H13:H14" si="4">D13+E13</f>
        <v>0</v>
      </c>
      <c r="I13" s="186">
        <f t="shared" ref="I13:I14" si="5">H13*C13</f>
        <v>0</v>
      </c>
      <c r="J13" s="214">
        <f t="shared" si="2"/>
        <v>0</v>
      </c>
      <c r="K13" s="228"/>
      <c r="L13" s="192"/>
      <c r="M13" s="214">
        <f t="shared" si="3"/>
        <v>0</v>
      </c>
    </row>
    <row r="14" spans="1:13" ht="17.25" customHeight="1" x14ac:dyDescent="0.25">
      <c r="A14" s="227"/>
      <c r="B14" s="192"/>
      <c r="C14" s="192"/>
      <c r="D14" s="195"/>
      <c r="E14" s="195"/>
      <c r="F14" s="195"/>
      <c r="G14" s="195"/>
      <c r="H14" s="186">
        <f t="shared" si="4"/>
        <v>0</v>
      </c>
      <c r="I14" s="186">
        <f t="shared" si="5"/>
        <v>0</v>
      </c>
      <c r="J14" s="214">
        <f t="shared" si="2"/>
        <v>0</v>
      </c>
      <c r="K14" s="228"/>
      <c r="L14" s="229"/>
      <c r="M14" s="214">
        <f t="shared" si="3"/>
        <v>0</v>
      </c>
    </row>
    <row r="15" spans="1:13" x14ac:dyDescent="0.25">
      <c r="A15" s="224"/>
      <c r="B15" s="192"/>
      <c r="C15" s="193"/>
      <c r="D15" s="195"/>
      <c r="E15" s="225"/>
      <c r="F15" s="226"/>
      <c r="G15" s="195"/>
      <c r="H15" s="186">
        <f>D15+E15</f>
        <v>0</v>
      </c>
      <c r="I15" s="186">
        <f>H15*C15</f>
        <v>0</v>
      </c>
      <c r="J15" s="214">
        <f t="shared" si="2"/>
        <v>0</v>
      </c>
      <c r="K15" s="228"/>
      <c r="L15" s="192"/>
      <c r="M15" s="214">
        <f t="shared" si="3"/>
        <v>0</v>
      </c>
    </row>
    <row r="16" spans="1:13" ht="17.25" customHeight="1" x14ac:dyDescent="0.25">
      <c r="A16" s="227"/>
      <c r="B16" s="192"/>
      <c r="C16" s="192"/>
      <c r="D16" s="195"/>
      <c r="E16" s="195"/>
      <c r="F16" s="195"/>
      <c r="G16" s="195"/>
      <c r="H16" s="186">
        <f t="shared" ref="H16" si="6">D16+E16</f>
        <v>0</v>
      </c>
      <c r="I16" s="186">
        <f t="shared" ref="I16" si="7">H16*C16</f>
        <v>0</v>
      </c>
      <c r="J16" s="214">
        <f t="shared" si="2"/>
        <v>0</v>
      </c>
      <c r="K16" s="228"/>
      <c r="L16" s="192"/>
      <c r="M16" s="214">
        <f t="shared" si="3"/>
        <v>0</v>
      </c>
    </row>
    <row r="17" spans="1:13" x14ac:dyDescent="0.25">
      <c r="A17" s="224"/>
      <c r="B17" s="192"/>
      <c r="C17" s="193"/>
      <c r="D17" s="195"/>
      <c r="E17" s="225"/>
      <c r="F17" s="226"/>
      <c r="G17" s="195"/>
      <c r="H17" s="186">
        <f>D17+E17</f>
        <v>0</v>
      </c>
      <c r="I17" s="186">
        <f>H17*C17</f>
        <v>0</v>
      </c>
      <c r="J17" s="214">
        <f t="shared" si="2"/>
        <v>0</v>
      </c>
      <c r="K17" s="228"/>
      <c r="L17" s="192"/>
      <c r="M17" s="214">
        <f t="shared" si="3"/>
        <v>0</v>
      </c>
    </row>
    <row r="18" spans="1:13" ht="17.25" customHeight="1" x14ac:dyDescent="0.25">
      <c r="A18" s="227"/>
      <c r="B18" s="192"/>
      <c r="C18" s="192"/>
      <c r="D18" s="195"/>
      <c r="E18" s="195"/>
      <c r="F18" s="195"/>
      <c r="G18" s="195"/>
      <c r="H18" s="186">
        <f t="shared" ref="H18" si="8">D18+E18</f>
        <v>0</v>
      </c>
      <c r="I18" s="186">
        <f t="shared" ref="I18" si="9">H18*C18</f>
        <v>0</v>
      </c>
      <c r="J18" s="214">
        <f t="shared" si="2"/>
        <v>0</v>
      </c>
      <c r="K18" s="228"/>
      <c r="L18" s="192"/>
      <c r="M18" s="214">
        <f t="shared" si="3"/>
        <v>0</v>
      </c>
    </row>
    <row r="19" spans="1:13" x14ac:dyDescent="0.25">
      <c r="A19" s="224"/>
      <c r="B19" s="192"/>
      <c r="C19" s="193"/>
      <c r="D19" s="195"/>
      <c r="E19" s="225"/>
      <c r="F19" s="226"/>
      <c r="G19" s="195"/>
      <c r="H19" s="186">
        <f>D19+E19</f>
        <v>0</v>
      </c>
      <c r="I19" s="186">
        <f>H19*C19</f>
        <v>0</v>
      </c>
      <c r="J19" s="214">
        <f t="shared" si="2"/>
        <v>0</v>
      </c>
      <c r="K19" s="228"/>
      <c r="L19" s="192"/>
      <c r="M19" s="214">
        <f t="shared" si="3"/>
        <v>0</v>
      </c>
    </row>
    <row r="20" spans="1:13" ht="15" customHeight="1" x14ac:dyDescent="0.25">
      <c r="A20" s="224"/>
      <c r="B20" s="192"/>
      <c r="C20" s="192"/>
      <c r="D20" s="195"/>
      <c r="E20" s="225"/>
      <c r="F20" s="226"/>
      <c r="G20" s="195"/>
      <c r="H20" s="186">
        <f t="shared" ref="H20:H22" si="10">D20+E20</f>
        <v>0</v>
      </c>
      <c r="I20" s="186">
        <f t="shared" ref="I20:I22" si="11">H20*C20</f>
        <v>0</v>
      </c>
      <c r="J20" s="214">
        <f t="shared" si="2"/>
        <v>0</v>
      </c>
      <c r="K20" s="228"/>
      <c r="L20" s="192"/>
      <c r="M20" s="214">
        <f t="shared" si="3"/>
        <v>0</v>
      </c>
    </row>
    <row r="21" spans="1:13" x14ac:dyDescent="0.25">
      <c r="A21" s="224"/>
      <c r="B21" s="192"/>
      <c r="C21" s="192"/>
      <c r="D21" s="195"/>
      <c r="E21" s="195"/>
      <c r="F21" s="195"/>
      <c r="G21" s="195"/>
      <c r="H21" s="186">
        <f t="shared" si="10"/>
        <v>0</v>
      </c>
      <c r="I21" s="186">
        <f t="shared" si="11"/>
        <v>0</v>
      </c>
      <c r="J21" s="214">
        <f t="shared" si="2"/>
        <v>0</v>
      </c>
      <c r="K21" s="228"/>
      <c r="L21" s="192"/>
      <c r="M21" s="214">
        <f t="shared" si="3"/>
        <v>0</v>
      </c>
    </row>
    <row r="22" spans="1:13" ht="17.25" customHeight="1" x14ac:dyDescent="0.25">
      <c r="A22" s="227"/>
      <c r="B22" s="192"/>
      <c r="C22" s="192"/>
      <c r="D22" s="195"/>
      <c r="E22" s="195"/>
      <c r="F22" s="195"/>
      <c r="G22" s="195"/>
      <c r="H22" s="186">
        <f t="shared" si="10"/>
        <v>0</v>
      </c>
      <c r="I22" s="186">
        <f t="shared" si="11"/>
        <v>0</v>
      </c>
      <c r="J22" s="214">
        <f t="shared" si="2"/>
        <v>0</v>
      </c>
      <c r="K22" s="228"/>
      <c r="L22" s="192"/>
      <c r="M22" s="214">
        <f t="shared" si="3"/>
        <v>0</v>
      </c>
    </row>
    <row r="23" spans="1:13" ht="16.5" customHeight="1" thickBot="1" x14ac:dyDescent="0.3">
      <c r="A23" s="215" t="s">
        <v>14</v>
      </c>
      <c r="B23" s="216"/>
      <c r="C23" s="216"/>
      <c r="D23" s="216"/>
      <c r="E23" s="216"/>
      <c r="F23" s="216"/>
      <c r="G23" s="216"/>
      <c r="H23" s="217"/>
      <c r="I23" s="218">
        <f>SUM(I8:I22)</f>
        <v>0</v>
      </c>
      <c r="J23" s="218">
        <f>SUM(J8:J22)</f>
        <v>0</v>
      </c>
      <c r="K23" s="218">
        <f>SUM(K8:K22)</f>
        <v>0</v>
      </c>
      <c r="L23" s="218">
        <f>SUM(L8:L22)</f>
        <v>0</v>
      </c>
      <c r="M23" s="218">
        <f>SUM(M8:M22)</f>
        <v>0</v>
      </c>
    </row>
    <row r="24" spans="1:13" x14ac:dyDescent="0.25">
      <c r="A24" s="190" t="s">
        <v>80</v>
      </c>
    </row>
    <row r="25" spans="1:13" x14ac:dyDescent="0.25">
      <c r="A25" s="219">
        <v>1</v>
      </c>
      <c r="B25" s="459" t="s">
        <v>42</v>
      </c>
      <c r="C25" s="459"/>
      <c r="D25" s="459"/>
      <c r="E25" s="459"/>
      <c r="F25" s="459"/>
      <c r="G25" s="459"/>
      <c r="H25" s="459"/>
      <c r="I25" s="459"/>
      <c r="J25" s="459"/>
      <c r="K25" s="459"/>
      <c r="L25" s="459"/>
      <c r="M25" s="459"/>
    </row>
    <row r="26" spans="1:13" x14ac:dyDescent="0.25">
      <c r="A26" s="219">
        <v>2</v>
      </c>
      <c r="B26" s="459" t="s">
        <v>43</v>
      </c>
      <c r="C26" s="459"/>
      <c r="D26" s="459"/>
      <c r="E26" s="459"/>
      <c r="F26" s="459"/>
      <c r="G26" s="459"/>
      <c r="H26" s="459"/>
      <c r="I26" s="459"/>
      <c r="J26" s="459"/>
      <c r="K26" s="459"/>
      <c r="L26" s="459"/>
      <c r="M26" s="459"/>
    </row>
    <row r="27" spans="1:13" x14ac:dyDescent="0.25">
      <c r="A27" s="219">
        <v>3</v>
      </c>
      <c r="B27" s="459" t="s">
        <v>289</v>
      </c>
      <c r="C27" s="459"/>
      <c r="D27" s="459"/>
      <c r="E27" s="459"/>
      <c r="F27" s="459"/>
      <c r="G27" s="459"/>
      <c r="H27" s="459"/>
      <c r="I27" s="459"/>
      <c r="J27" s="459"/>
      <c r="K27" s="459"/>
      <c r="L27" s="459"/>
      <c r="M27" s="459"/>
    </row>
    <row r="28" spans="1:13" x14ac:dyDescent="0.25">
      <c r="A28" s="219">
        <v>4</v>
      </c>
      <c r="B28" s="459" t="s">
        <v>82</v>
      </c>
      <c r="C28" s="459"/>
      <c r="D28" s="459"/>
      <c r="E28" s="459"/>
      <c r="F28" s="459"/>
      <c r="G28" s="459"/>
      <c r="H28" s="459"/>
      <c r="I28" s="459"/>
      <c r="J28" s="459"/>
      <c r="K28" s="459"/>
      <c r="L28" s="459"/>
      <c r="M28" s="459"/>
    </row>
    <row r="29" spans="1:13" x14ac:dyDescent="0.25">
      <c r="A29" s="219">
        <v>5</v>
      </c>
      <c r="B29" s="459" t="s">
        <v>83</v>
      </c>
      <c r="C29" s="459"/>
      <c r="D29" s="459"/>
      <c r="E29" s="459"/>
      <c r="F29" s="459"/>
      <c r="G29" s="459"/>
      <c r="H29" s="459"/>
      <c r="I29" s="459"/>
      <c r="J29" s="459"/>
      <c r="K29" s="459"/>
      <c r="L29" s="459"/>
      <c r="M29" s="459"/>
    </row>
    <row r="30" spans="1:13" x14ac:dyDescent="0.25">
      <c r="A30" s="219">
        <v>6</v>
      </c>
      <c r="B30" s="460" t="s">
        <v>288</v>
      </c>
      <c r="C30" s="460"/>
      <c r="D30" s="460"/>
      <c r="E30" s="460"/>
      <c r="F30" s="460"/>
      <c r="G30" s="460"/>
      <c r="H30" s="460"/>
      <c r="I30" s="460"/>
      <c r="J30" s="460"/>
      <c r="K30" s="460"/>
      <c r="L30" s="460"/>
      <c r="M30" s="460"/>
    </row>
    <row r="31" spans="1:13" ht="29.25" customHeight="1" x14ac:dyDescent="0.25">
      <c r="A31" s="219">
        <v>7</v>
      </c>
      <c r="B31" s="461" t="s">
        <v>226</v>
      </c>
      <c r="C31" s="461"/>
      <c r="D31" s="461"/>
      <c r="E31" s="461"/>
      <c r="F31" s="461"/>
      <c r="G31" s="461"/>
      <c r="H31" s="461"/>
      <c r="I31" s="461"/>
      <c r="J31" s="461"/>
      <c r="K31" s="461"/>
      <c r="L31" s="461"/>
      <c r="M31" s="461"/>
    </row>
    <row r="32" spans="1:13" x14ac:dyDescent="0.25">
      <c r="A32" s="219">
        <v>8</v>
      </c>
      <c r="B32" s="459" t="s">
        <v>84</v>
      </c>
      <c r="C32" s="459"/>
      <c r="D32" s="459"/>
      <c r="E32" s="459"/>
      <c r="F32" s="459"/>
      <c r="G32" s="459"/>
      <c r="H32" s="459"/>
      <c r="I32" s="459"/>
      <c r="J32" s="459"/>
      <c r="K32" s="459"/>
      <c r="L32" s="459"/>
      <c r="M32" s="459"/>
    </row>
    <row r="33" spans="1:13" x14ac:dyDescent="0.25">
      <c r="A33" s="219">
        <v>9</v>
      </c>
      <c r="B33" s="459" t="s">
        <v>85</v>
      </c>
      <c r="C33" s="459"/>
      <c r="D33" s="459"/>
      <c r="E33" s="459"/>
      <c r="F33" s="459"/>
      <c r="G33" s="459"/>
      <c r="H33" s="459"/>
      <c r="I33" s="459"/>
      <c r="J33" s="459"/>
      <c r="K33" s="459"/>
      <c r="L33" s="459"/>
      <c r="M33" s="459"/>
    </row>
    <row r="34" spans="1:13" x14ac:dyDescent="0.25">
      <c r="A34" s="219">
        <v>10</v>
      </c>
      <c r="B34" s="459" t="s">
        <v>214</v>
      </c>
      <c r="C34" s="459"/>
      <c r="D34" s="459"/>
      <c r="E34" s="459"/>
      <c r="F34" s="459"/>
      <c r="G34" s="459"/>
      <c r="H34" s="459"/>
      <c r="I34" s="459"/>
      <c r="J34" s="459"/>
      <c r="K34" s="459"/>
      <c r="L34" s="459"/>
      <c r="M34" s="459"/>
    </row>
    <row r="35" spans="1:13" x14ac:dyDescent="0.25">
      <c r="A35" s="219">
        <v>11</v>
      </c>
      <c r="B35" s="459" t="s">
        <v>165</v>
      </c>
      <c r="C35" s="459"/>
      <c r="D35" s="459"/>
      <c r="E35" s="459"/>
      <c r="F35" s="459"/>
      <c r="G35" s="459"/>
      <c r="H35" s="459"/>
      <c r="I35" s="459"/>
      <c r="J35" s="459"/>
      <c r="K35" s="459"/>
      <c r="L35" s="459"/>
      <c r="M35" s="459"/>
    </row>
    <row r="36" spans="1:13" x14ac:dyDescent="0.25">
      <c r="A36" s="219">
        <v>12</v>
      </c>
      <c r="B36" s="459" t="s">
        <v>215</v>
      </c>
      <c r="C36" s="459"/>
      <c r="D36" s="459"/>
      <c r="E36" s="459"/>
      <c r="F36" s="459"/>
      <c r="G36" s="459"/>
      <c r="H36" s="459"/>
      <c r="I36" s="459"/>
      <c r="J36" s="459"/>
      <c r="K36" s="459"/>
      <c r="L36" s="459"/>
      <c r="M36" s="459"/>
    </row>
    <row r="37" spans="1:13" ht="16.5" customHeight="1" x14ac:dyDescent="0.25">
      <c r="A37" s="220">
        <v>13</v>
      </c>
      <c r="B37" s="459" t="s">
        <v>217</v>
      </c>
      <c r="C37" s="459"/>
      <c r="D37" s="459"/>
      <c r="E37" s="459"/>
      <c r="F37" s="459"/>
      <c r="G37" s="459"/>
      <c r="H37" s="459"/>
      <c r="I37" s="459"/>
      <c r="J37" s="459"/>
      <c r="K37" s="459"/>
      <c r="L37" s="459"/>
      <c r="M37" s="459"/>
    </row>
  </sheetData>
  <sheetProtection algorithmName="SHA-512" hashValue="7JYDy6N1gZ/mS5WHag1LpLWDH49sOC9bmhhctlpxtmAwRzvJzh+ExYFwI2G9x50/YKxyQ/v5GvbJsFVhEQwSWw==" saltValue="nFuUBPK5TBq/+PaR4ezBag==" spinCount="100000" sheet="1" objects="1" scenarios="1"/>
  <mergeCells count="14">
    <mergeCell ref="C2:F2"/>
    <mergeCell ref="B25:M25"/>
    <mergeCell ref="B26:M26"/>
    <mergeCell ref="B27:M27"/>
    <mergeCell ref="B28:M28"/>
    <mergeCell ref="B34:M34"/>
    <mergeCell ref="B35:M35"/>
    <mergeCell ref="B36:M36"/>
    <mergeCell ref="B37:M37"/>
    <mergeCell ref="B29:M29"/>
    <mergeCell ref="B30:M30"/>
    <mergeCell ref="B31:M31"/>
    <mergeCell ref="B32:M32"/>
    <mergeCell ref="B33:M33"/>
  </mergeCells>
  <pageMargins left="0.39370078740157483" right="0.39370078740157483" top="0.98425196850393704" bottom="0.59055118110236227" header="0.31496062992125984" footer="0.31496062992125984"/>
  <pageSetup paperSize="9" scale="65" fitToWidth="0" fitToHeight="0" orientation="landscape" r:id="rId1"/>
  <headerFooter>
    <oddHeader>&amp;L&amp;"Arial,Tučné"&amp;12&amp;K01+014Příloha č. 5&amp;"Arial,Obyčejné"&amp;10
ke Smlouve o veřejných službách v přepravě cestujících
ve veřejné linkové osobní dopravě na území Královéhradeckého kraje&amp;R&amp;20&amp;G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view="pageBreakPreview" zoomScale="85" zoomScaleNormal="80" zoomScaleSheetLayoutView="85" workbookViewId="0">
      <selection activeCell="K15" sqref="K15"/>
    </sheetView>
  </sheetViews>
  <sheetFormatPr defaultRowHeight="14.25" x14ac:dyDescent="0.25"/>
  <cols>
    <col min="1" max="1" width="24" style="235" customWidth="1"/>
    <col min="2" max="2" width="7.85546875" style="235" customWidth="1"/>
    <col min="3" max="3" width="5.7109375" style="235" customWidth="1"/>
    <col min="4" max="4" width="12.7109375" style="235" customWidth="1"/>
    <col min="5" max="5" width="11.28515625" style="235" customWidth="1"/>
    <col min="6" max="6" width="11" style="235" customWidth="1"/>
    <col min="7" max="7" width="8" style="235" customWidth="1"/>
    <col min="8" max="8" width="9.42578125" style="235" customWidth="1"/>
    <col min="9" max="9" width="11.42578125" style="235" customWidth="1"/>
    <col min="10" max="10" width="13.7109375" style="235" customWidth="1"/>
    <col min="11" max="11" width="13.85546875" style="235" customWidth="1"/>
    <col min="12" max="12" width="15.28515625" style="235" customWidth="1"/>
    <col min="13" max="13" width="16.5703125" style="235" customWidth="1"/>
    <col min="14" max="14" width="14.140625" style="235" customWidth="1"/>
    <col min="15" max="16384" width="9.140625" style="235"/>
  </cols>
  <sheetData>
    <row r="1" spans="1:14" ht="20.25" x14ac:dyDescent="0.25">
      <c r="A1" s="234" t="s">
        <v>221</v>
      </c>
    </row>
    <row r="2" spans="1:14" x14ac:dyDescent="0.25">
      <c r="A2" s="236" t="s">
        <v>305</v>
      </c>
    </row>
    <row r="3" spans="1:14" ht="15.75" x14ac:dyDescent="0.25">
      <c r="A3" s="154" t="s">
        <v>195</v>
      </c>
      <c r="B3" s="467"/>
      <c r="C3" s="467"/>
      <c r="D3" s="467"/>
      <c r="E3" s="467"/>
      <c r="F3" s="467"/>
    </row>
    <row r="4" spans="1:14" ht="15.75" x14ac:dyDescent="0.25">
      <c r="A4" s="237" t="s">
        <v>199</v>
      </c>
      <c r="B4" s="463"/>
      <c r="C4" s="463"/>
      <c r="D4" s="463"/>
      <c r="E4" s="463"/>
      <c r="F4" s="463"/>
    </row>
    <row r="5" spans="1:14" ht="15.75" x14ac:dyDescent="0.25">
      <c r="A5" s="237" t="s">
        <v>196</v>
      </c>
      <c r="B5" s="463"/>
      <c r="C5" s="463"/>
      <c r="D5" s="463"/>
      <c r="E5" s="463"/>
      <c r="F5" s="463"/>
    </row>
    <row r="6" spans="1:14" ht="15.75" x14ac:dyDescent="0.25">
      <c r="A6" s="238"/>
      <c r="B6" s="239"/>
      <c r="C6" s="240"/>
      <c r="D6" s="240"/>
      <c r="E6" s="241"/>
    </row>
    <row r="7" spans="1:14" ht="15" x14ac:dyDescent="0.25">
      <c r="A7" s="242">
        <v>1</v>
      </c>
      <c r="B7" s="242">
        <v>2</v>
      </c>
      <c r="C7" s="242">
        <v>3</v>
      </c>
      <c r="D7" s="242">
        <v>4</v>
      </c>
      <c r="E7" s="242">
        <v>5</v>
      </c>
      <c r="F7" s="242">
        <v>6</v>
      </c>
      <c r="G7" s="242">
        <v>7</v>
      </c>
      <c r="H7" s="242">
        <v>8</v>
      </c>
      <c r="I7" s="242">
        <v>9</v>
      </c>
      <c r="J7" s="242">
        <v>10</v>
      </c>
      <c r="K7" s="242">
        <v>11</v>
      </c>
      <c r="L7" s="242">
        <v>12</v>
      </c>
      <c r="M7" s="243">
        <v>13</v>
      </c>
      <c r="N7" s="242">
        <v>14</v>
      </c>
    </row>
    <row r="8" spans="1:14" ht="81" customHeight="1" x14ac:dyDescent="0.25">
      <c r="A8" s="182" t="s">
        <v>106</v>
      </c>
      <c r="B8" s="182" t="s">
        <v>3</v>
      </c>
      <c r="C8" s="182" t="s">
        <v>4</v>
      </c>
      <c r="D8" s="182" t="s">
        <v>110</v>
      </c>
      <c r="E8" s="182" t="s">
        <v>111</v>
      </c>
      <c r="F8" s="182" t="s">
        <v>112</v>
      </c>
      <c r="G8" s="182" t="s">
        <v>113</v>
      </c>
      <c r="H8" s="182" t="s">
        <v>59</v>
      </c>
      <c r="I8" s="182" t="s">
        <v>114</v>
      </c>
      <c r="J8" s="182" t="s">
        <v>115</v>
      </c>
      <c r="K8" s="182" t="s">
        <v>116</v>
      </c>
      <c r="L8" s="182" t="s">
        <v>117</v>
      </c>
      <c r="M8" s="182" t="s">
        <v>253</v>
      </c>
      <c r="N8" s="182" t="s">
        <v>222</v>
      </c>
    </row>
    <row r="9" spans="1:14" x14ac:dyDescent="0.25">
      <c r="A9" s="244" t="s">
        <v>257</v>
      </c>
      <c r="B9" s="285"/>
      <c r="C9" s="285"/>
      <c r="D9" s="286"/>
      <c r="E9" s="287"/>
      <c r="F9" s="287"/>
      <c r="G9" s="288"/>
      <c r="H9" s="287"/>
      <c r="I9" s="245">
        <f>E9+F9</f>
        <v>0</v>
      </c>
      <c r="J9" s="245">
        <f>IF(M9=0,I9*D9,0)</f>
        <v>0</v>
      </c>
      <c r="K9" s="245">
        <f>J9*H9</f>
        <v>0</v>
      </c>
      <c r="L9" s="287"/>
      <c r="M9" s="246"/>
      <c r="N9" s="245">
        <f>D9*(E9+F9)*M9</f>
        <v>0</v>
      </c>
    </row>
    <row r="10" spans="1:14" ht="15.75" customHeight="1" x14ac:dyDescent="0.25">
      <c r="A10" s="244" t="s">
        <v>257</v>
      </c>
      <c r="B10" s="285"/>
      <c r="C10" s="285"/>
      <c r="D10" s="285"/>
      <c r="E10" s="287"/>
      <c r="F10" s="287"/>
      <c r="G10" s="288"/>
      <c r="H10" s="287"/>
      <c r="I10" s="245">
        <f t="shared" ref="I10:I12" si="0">E10+F10</f>
        <v>0</v>
      </c>
      <c r="J10" s="245">
        <f t="shared" ref="J10:J17" si="1">IF(M10=0,I10*D10,0)</f>
        <v>0</v>
      </c>
      <c r="K10" s="245">
        <f t="shared" ref="K10:K12" si="2">J10*H10</f>
        <v>0</v>
      </c>
      <c r="L10" s="287"/>
      <c r="M10" s="246"/>
      <c r="N10" s="245">
        <f>D10*(E10+F10)*M10</f>
        <v>0</v>
      </c>
    </row>
    <row r="11" spans="1:14" x14ac:dyDescent="0.25">
      <c r="A11" s="244" t="s">
        <v>257</v>
      </c>
      <c r="B11" s="285"/>
      <c r="C11" s="285"/>
      <c r="D11" s="285"/>
      <c r="E11" s="287"/>
      <c r="F11" s="287"/>
      <c r="G11" s="285"/>
      <c r="H11" s="287"/>
      <c r="I11" s="245">
        <f t="shared" si="0"/>
        <v>0</v>
      </c>
      <c r="J11" s="245">
        <f t="shared" si="1"/>
        <v>0</v>
      </c>
      <c r="K11" s="245">
        <f t="shared" si="2"/>
        <v>0</v>
      </c>
      <c r="L11" s="287"/>
      <c r="M11" s="246"/>
      <c r="N11" s="245">
        <f>D11*(E11+F11)*M11</f>
        <v>0</v>
      </c>
    </row>
    <row r="12" spans="1:14" x14ac:dyDescent="0.25">
      <c r="A12" s="244" t="s">
        <v>254</v>
      </c>
      <c r="B12" s="285"/>
      <c r="C12" s="285"/>
      <c r="D12" s="286"/>
      <c r="E12" s="287"/>
      <c r="F12" s="287"/>
      <c r="G12" s="288"/>
      <c r="H12" s="287"/>
      <c r="I12" s="245">
        <f t="shared" si="0"/>
        <v>0</v>
      </c>
      <c r="J12" s="245">
        <f t="shared" si="1"/>
        <v>0</v>
      </c>
      <c r="K12" s="245">
        <f t="shared" si="2"/>
        <v>0</v>
      </c>
      <c r="L12" s="287"/>
      <c r="M12" s="246"/>
      <c r="N12" s="245">
        <f t="shared" ref="N12:N16" si="3">D12*(E12+F12)*M12</f>
        <v>0</v>
      </c>
    </row>
    <row r="13" spans="1:14" x14ac:dyDescent="0.25">
      <c r="A13" s="244" t="s">
        <v>254</v>
      </c>
      <c r="B13" s="285"/>
      <c r="C13" s="285"/>
      <c r="D13" s="285"/>
      <c r="E13" s="287"/>
      <c r="F13" s="287"/>
      <c r="G13" s="285"/>
      <c r="H13" s="287"/>
      <c r="I13" s="245">
        <f t="shared" ref="I13:I16" si="4">E13+F13</f>
        <v>0</v>
      </c>
      <c r="J13" s="245">
        <f t="shared" si="1"/>
        <v>0</v>
      </c>
      <c r="K13" s="245">
        <f t="shared" ref="K13:K16" si="5">J13*H13</f>
        <v>0</v>
      </c>
      <c r="L13" s="287"/>
      <c r="M13" s="246"/>
      <c r="N13" s="245">
        <f t="shared" si="3"/>
        <v>0</v>
      </c>
    </row>
    <row r="14" spans="1:14" ht="15.75" customHeight="1" x14ac:dyDescent="0.25">
      <c r="A14" s="244" t="s">
        <v>254</v>
      </c>
      <c r="B14" s="285"/>
      <c r="C14" s="285"/>
      <c r="D14" s="285"/>
      <c r="E14" s="287"/>
      <c r="F14" s="287"/>
      <c r="G14" s="288"/>
      <c r="H14" s="287"/>
      <c r="I14" s="245">
        <f t="shared" si="4"/>
        <v>0</v>
      </c>
      <c r="J14" s="245">
        <f>IF(M14=0,I14*D14,0)</f>
        <v>0</v>
      </c>
      <c r="K14" s="245">
        <f>J14*H14</f>
        <v>0</v>
      </c>
      <c r="L14" s="287"/>
      <c r="M14" s="246"/>
      <c r="N14" s="245">
        <f t="shared" si="3"/>
        <v>0</v>
      </c>
    </row>
    <row r="15" spans="1:14" x14ac:dyDescent="0.25">
      <c r="A15" s="244" t="s">
        <v>255</v>
      </c>
      <c r="B15" s="285"/>
      <c r="C15" s="285"/>
      <c r="D15" s="286"/>
      <c r="E15" s="287"/>
      <c r="F15" s="287"/>
      <c r="G15" s="288"/>
      <c r="H15" s="246"/>
      <c r="I15" s="245">
        <f t="shared" si="4"/>
        <v>0</v>
      </c>
      <c r="J15" s="245">
        <f t="shared" si="1"/>
        <v>0</v>
      </c>
      <c r="K15" s="245">
        <f t="shared" si="5"/>
        <v>0</v>
      </c>
      <c r="L15" s="246"/>
      <c r="M15" s="288"/>
      <c r="N15" s="245">
        <f>D15*(E15+F15)*M15</f>
        <v>0</v>
      </c>
    </row>
    <row r="16" spans="1:14" x14ac:dyDescent="0.25">
      <c r="A16" s="244" t="s">
        <v>255</v>
      </c>
      <c r="B16" s="285"/>
      <c r="C16" s="285"/>
      <c r="D16" s="285"/>
      <c r="E16" s="287"/>
      <c r="F16" s="287"/>
      <c r="G16" s="285"/>
      <c r="H16" s="246"/>
      <c r="I16" s="245">
        <f t="shared" si="4"/>
        <v>0</v>
      </c>
      <c r="J16" s="245">
        <f t="shared" si="1"/>
        <v>0</v>
      </c>
      <c r="K16" s="245">
        <f t="shared" si="5"/>
        <v>0</v>
      </c>
      <c r="L16" s="246"/>
      <c r="M16" s="288"/>
      <c r="N16" s="245">
        <f t="shared" si="3"/>
        <v>0</v>
      </c>
    </row>
    <row r="17" spans="1:14" x14ac:dyDescent="0.25">
      <c r="A17" s="244" t="s">
        <v>255</v>
      </c>
      <c r="B17" s="285"/>
      <c r="C17" s="285"/>
      <c r="D17" s="285"/>
      <c r="E17" s="287"/>
      <c r="F17" s="287"/>
      <c r="G17" s="285"/>
      <c r="H17" s="246"/>
      <c r="I17" s="245">
        <f t="shared" ref="I17" si="6">E17+F17</f>
        <v>0</v>
      </c>
      <c r="J17" s="245">
        <f t="shared" si="1"/>
        <v>0</v>
      </c>
      <c r="K17" s="245">
        <f>J17*H17</f>
        <v>0</v>
      </c>
      <c r="L17" s="246"/>
      <c r="M17" s="288"/>
      <c r="N17" s="245">
        <f>D17*(E17+F17)*M17</f>
        <v>0</v>
      </c>
    </row>
    <row r="18" spans="1:14" ht="15" x14ac:dyDescent="0.25">
      <c r="A18" s="247" t="s">
        <v>14</v>
      </c>
      <c r="B18" s="248"/>
      <c r="C18" s="248"/>
      <c r="D18" s="248"/>
      <c r="E18" s="248"/>
      <c r="F18" s="248"/>
      <c r="G18" s="248"/>
      <c r="H18" s="248"/>
      <c r="I18" s="249"/>
      <c r="J18" s="250">
        <f>SUM(J9:J17)</f>
        <v>0</v>
      </c>
      <c r="K18" s="251">
        <f>SUM(K9:K17)</f>
        <v>0</v>
      </c>
      <c r="L18" s="251">
        <f>SUM(L9:L17)</f>
        <v>0</v>
      </c>
      <c r="M18" s="248"/>
      <c r="N18" s="251">
        <f>SUM(N9:N17)</f>
        <v>0</v>
      </c>
    </row>
    <row r="20" spans="1:14" ht="15" x14ac:dyDescent="0.25">
      <c r="B20" s="252" t="s">
        <v>80</v>
      </c>
    </row>
    <row r="21" spans="1:14" x14ac:dyDescent="0.25">
      <c r="B21" s="253">
        <v>1</v>
      </c>
      <c r="C21" s="464" t="s">
        <v>256</v>
      </c>
      <c r="D21" s="465"/>
      <c r="E21" s="465"/>
      <c r="F21" s="465"/>
      <c r="G21" s="465"/>
      <c r="H21" s="465"/>
      <c r="I21" s="465"/>
      <c r="J21" s="465"/>
      <c r="K21" s="465"/>
      <c r="L21" s="466"/>
    </row>
    <row r="22" spans="1:14" x14ac:dyDescent="0.25">
      <c r="B22" s="254">
        <v>2</v>
      </c>
      <c r="C22" s="464" t="s">
        <v>42</v>
      </c>
      <c r="D22" s="465"/>
      <c r="E22" s="465"/>
      <c r="F22" s="465"/>
      <c r="G22" s="465"/>
      <c r="H22" s="465"/>
      <c r="I22" s="465"/>
      <c r="J22" s="465"/>
      <c r="K22" s="465"/>
      <c r="L22" s="466"/>
    </row>
    <row r="23" spans="1:14" x14ac:dyDescent="0.25">
      <c r="B23" s="254">
        <v>3</v>
      </c>
      <c r="C23" s="464" t="s">
        <v>43</v>
      </c>
      <c r="D23" s="465"/>
      <c r="E23" s="465"/>
      <c r="F23" s="465"/>
      <c r="G23" s="465"/>
      <c r="H23" s="465"/>
      <c r="I23" s="465"/>
      <c r="J23" s="465"/>
      <c r="K23" s="465"/>
      <c r="L23" s="466"/>
    </row>
    <row r="24" spans="1:14" x14ac:dyDescent="0.25">
      <c r="B24" s="254">
        <v>4</v>
      </c>
      <c r="C24" s="464" t="s">
        <v>289</v>
      </c>
      <c r="D24" s="465"/>
      <c r="E24" s="465"/>
      <c r="F24" s="465"/>
      <c r="G24" s="465"/>
      <c r="H24" s="465"/>
      <c r="I24" s="465"/>
      <c r="J24" s="465"/>
      <c r="K24" s="465"/>
      <c r="L24" s="466"/>
    </row>
    <row r="25" spans="1:14" x14ac:dyDescent="0.25">
      <c r="B25" s="254">
        <v>5</v>
      </c>
      <c r="C25" s="464" t="s">
        <v>87</v>
      </c>
      <c r="D25" s="465"/>
      <c r="E25" s="465"/>
      <c r="F25" s="465"/>
      <c r="G25" s="465"/>
      <c r="H25" s="465"/>
      <c r="I25" s="465"/>
      <c r="J25" s="465"/>
      <c r="K25" s="465"/>
      <c r="L25" s="466"/>
    </row>
    <row r="26" spans="1:14" x14ac:dyDescent="0.25">
      <c r="B26" s="254">
        <v>6</v>
      </c>
      <c r="C26" s="464" t="s">
        <v>88</v>
      </c>
      <c r="D26" s="465"/>
      <c r="E26" s="465"/>
      <c r="F26" s="465"/>
      <c r="G26" s="465"/>
      <c r="H26" s="465"/>
      <c r="I26" s="465"/>
      <c r="J26" s="465"/>
      <c r="K26" s="465"/>
      <c r="L26" s="466"/>
    </row>
    <row r="27" spans="1:14" x14ac:dyDescent="0.25">
      <c r="B27" s="254">
        <v>7</v>
      </c>
      <c r="C27" s="470" t="s">
        <v>288</v>
      </c>
      <c r="D27" s="471"/>
      <c r="E27" s="471"/>
      <c r="F27" s="471"/>
      <c r="G27" s="471"/>
      <c r="H27" s="471"/>
      <c r="I27" s="471"/>
      <c r="J27" s="471"/>
      <c r="K27" s="471"/>
      <c r="L27" s="472"/>
    </row>
    <row r="28" spans="1:14" x14ac:dyDescent="0.25">
      <c r="B28" s="254">
        <v>8</v>
      </c>
      <c r="C28" s="464" t="s">
        <v>281</v>
      </c>
      <c r="D28" s="465"/>
      <c r="E28" s="465"/>
      <c r="F28" s="465"/>
      <c r="G28" s="465"/>
      <c r="H28" s="465"/>
      <c r="I28" s="465"/>
      <c r="J28" s="465"/>
      <c r="K28" s="465"/>
      <c r="L28" s="466"/>
    </row>
    <row r="29" spans="1:14" x14ac:dyDescent="0.25">
      <c r="B29" s="254">
        <v>9</v>
      </c>
      <c r="C29" s="464" t="s">
        <v>89</v>
      </c>
      <c r="D29" s="465"/>
      <c r="E29" s="465"/>
      <c r="F29" s="465"/>
      <c r="G29" s="465"/>
      <c r="H29" s="465"/>
      <c r="I29" s="465"/>
      <c r="J29" s="465"/>
      <c r="K29" s="465"/>
      <c r="L29" s="466"/>
    </row>
    <row r="30" spans="1:14" x14ac:dyDescent="0.25">
      <c r="B30" s="254">
        <v>10</v>
      </c>
      <c r="C30" s="464" t="s">
        <v>90</v>
      </c>
      <c r="D30" s="465"/>
      <c r="E30" s="465"/>
      <c r="F30" s="465"/>
      <c r="G30" s="465"/>
      <c r="H30" s="465"/>
      <c r="I30" s="465"/>
      <c r="J30" s="465"/>
      <c r="K30" s="465"/>
      <c r="L30" s="466"/>
    </row>
    <row r="31" spans="1:14" x14ac:dyDescent="0.25">
      <c r="B31" s="254">
        <v>11</v>
      </c>
      <c r="C31" s="464" t="s">
        <v>91</v>
      </c>
      <c r="D31" s="465"/>
      <c r="E31" s="465"/>
      <c r="F31" s="465"/>
      <c r="G31" s="465"/>
      <c r="H31" s="465"/>
      <c r="I31" s="465"/>
      <c r="J31" s="465"/>
      <c r="K31" s="465"/>
      <c r="L31" s="466"/>
    </row>
    <row r="32" spans="1:14" x14ac:dyDescent="0.25">
      <c r="B32" s="254">
        <v>12</v>
      </c>
      <c r="C32" s="464" t="s">
        <v>228</v>
      </c>
      <c r="D32" s="465"/>
      <c r="E32" s="465"/>
      <c r="F32" s="465"/>
      <c r="G32" s="465"/>
      <c r="H32" s="465"/>
      <c r="I32" s="465"/>
      <c r="J32" s="465"/>
      <c r="K32" s="465"/>
      <c r="L32" s="466"/>
    </row>
    <row r="33" spans="1:14" ht="27" customHeight="1" x14ac:dyDescent="0.25">
      <c r="B33" s="254">
        <v>13</v>
      </c>
      <c r="C33" s="473" t="s">
        <v>248</v>
      </c>
      <c r="D33" s="474"/>
      <c r="E33" s="474"/>
      <c r="F33" s="474"/>
      <c r="G33" s="474"/>
      <c r="H33" s="474"/>
      <c r="I33" s="474"/>
      <c r="J33" s="474"/>
      <c r="K33" s="474"/>
      <c r="L33" s="475"/>
      <c r="M33" s="255"/>
      <c r="N33" s="255"/>
    </row>
    <row r="34" spans="1:14" x14ac:dyDescent="0.25">
      <c r="B34" s="254">
        <v>14</v>
      </c>
      <c r="C34" s="464" t="s">
        <v>223</v>
      </c>
      <c r="D34" s="465"/>
      <c r="E34" s="465"/>
      <c r="F34" s="465"/>
      <c r="G34" s="465"/>
      <c r="H34" s="465"/>
      <c r="I34" s="465"/>
      <c r="J34" s="465"/>
      <c r="K34" s="465"/>
      <c r="L34" s="466"/>
    </row>
    <row r="35" spans="1:14" ht="20.25" x14ac:dyDescent="0.25">
      <c r="A35" s="234" t="s">
        <v>170</v>
      </c>
    </row>
    <row r="36" spans="1:14" x14ac:dyDescent="0.25">
      <c r="A36" s="235" t="s">
        <v>258</v>
      </c>
    </row>
    <row r="37" spans="1:14" ht="15.75" x14ac:dyDescent="0.25">
      <c r="A37" s="154" t="s">
        <v>195</v>
      </c>
      <c r="B37" s="467"/>
      <c r="C37" s="467"/>
      <c r="D37" s="467"/>
      <c r="E37" s="467"/>
      <c r="F37" s="467"/>
    </row>
    <row r="38" spans="1:14" ht="15.75" x14ac:dyDescent="0.25">
      <c r="A38" s="237" t="s">
        <v>199</v>
      </c>
      <c r="B38" s="463"/>
      <c r="C38" s="463"/>
      <c r="D38" s="463"/>
      <c r="E38" s="463"/>
      <c r="F38" s="463"/>
    </row>
    <row r="39" spans="1:14" ht="15.75" x14ac:dyDescent="0.25">
      <c r="A39" s="237" t="s">
        <v>196</v>
      </c>
      <c r="B39" s="463"/>
      <c r="C39" s="463"/>
      <c r="D39" s="463"/>
      <c r="E39" s="463"/>
      <c r="F39" s="463"/>
    </row>
    <row r="40" spans="1:14" ht="15.75" x14ac:dyDescent="0.25">
      <c r="A40" s="256"/>
      <c r="B40" s="257"/>
      <c r="C40" s="257"/>
      <c r="D40" s="257"/>
      <c r="E40" s="257"/>
      <c r="F40" s="257"/>
    </row>
    <row r="41" spans="1:14" ht="15" x14ac:dyDescent="0.25">
      <c r="A41" s="242">
        <v>1</v>
      </c>
      <c r="B41" s="242">
        <v>2</v>
      </c>
      <c r="C41" s="242">
        <v>3</v>
      </c>
      <c r="D41" s="242">
        <v>4</v>
      </c>
      <c r="E41" s="242">
        <v>5</v>
      </c>
      <c r="F41" s="242">
        <v>6</v>
      </c>
      <c r="G41" s="242">
        <v>7</v>
      </c>
      <c r="H41" s="242">
        <v>8</v>
      </c>
      <c r="I41" s="242">
        <v>9</v>
      </c>
      <c r="J41" s="242">
        <v>10</v>
      </c>
      <c r="K41" s="242">
        <v>11</v>
      </c>
      <c r="L41" s="242">
        <v>12</v>
      </c>
      <c r="M41" s="242">
        <v>13</v>
      </c>
      <c r="N41" s="258"/>
    </row>
    <row r="42" spans="1:14" ht="68.25" customHeight="1" x14ac:dyDescent="0.25">
      <c r="A42" s="182" t="s">
        <v>106</v>
      </c>
      <c r="B42" s="182" t="s">
        <v>3</v>
      </c>
      <c r="C42" s="182" t="s">
        <v>4</v>
      </c>
      <c r="D42" s="182" t="s">
        <v>110</v>
      </c>
      <c r="E42" s="182" t="s">
        <v>111</v>
      </c>
      <c r="F42" s="182" t="s">
        <v>112</v>
      </c>
      <c r="G42" s="182" t="s">
        <v>113</v>
      </c>
      <c r="H42" s="182" t="s">
        <v>17</v>
      </c>
      <c r="I42" s="182" t="s">
        <v>118</v>
      </c>
      <c r="J42" s="182" t="s">
        <v>92</v>
      </c>
      <c r="K42" s="182" t="s">
        <v>114</v>
      </c>
      <c r="L42" s="182" t="s">
        <v>115</v>
      </c>
      <c r="M42" s="182" t="s">
        <v>116</v>
      </c>
      <c r="N42" s="259"/>
    </row>
    <row r="43" spans="1:14" x14ac:dyDescent="0.25">
      <c r="A43" s="244"/>
      <c r="B43" s="285"/>
      <c r="C43" s="285"/>
      <c r="D43" s="286"/>
      <c r="E43" s="287"/>
      <c r="F43" s="287"/>
      <c r="G43" s="288"/>
      <c r="H43" s="287"/>
      <c r="I43" s="285"/>
      <c r="J43" s="287"/>
      <c r="K43" s="245">
        <f>E43+F43</f>
        <v>0</v>
      </c>
      <c r="L43" s="245">
        <f>K43*D43</f>
        <v>0</v>
      </c>
      <c r="M43" s="260">
        <f>L43*(J43-H43)</f>
        <v>0</v>
      </c>
      <c r="N43" s="261"/>
    </row>
    <row r="44" spans="1:14" x14ac:dyDescent="0.25">
      <c r="A44" s="244"/>
      <c r="B44" s="285"/>
      <c r="C44" s="285"/>
      <c r="D44" s="285"/>
      <c r="E44" s="287"/>
      <c r="F44" s="287"/>
      <c r="G44" s="288"/>
      <c r="H44" s="287"/>
      <c r="I44" s="285"/>
      <c r="J44" s="287"/>
      <c r="K44" s="245">
        <f t="shared" ref="K44:K52" si="7">E44+F44</f>
        <v>0</v>
      </c>
      <c r="L44" s="245">
        <f t="shared" ref="L44:L52" si="8">K44*D44</f>
        <v>0</v>
      </c>
      <c r="M44" s="260">
        <f t="shared" ref="M44:M52" si="9">L44*(H44-J44)</f>
        <v>0</v>
      </c>
      <c r="N44" s="261"/>
    </row>
    <row r="45" spans="1:14" x14ac:dyDescent="0.25">
      <c r="A45" s="244"/>
      <c r="B45" s="285"/>
      <c r="C45" s="285"/>
      <c r="D45" s="285"/>
      <c r="E45" s="287"/>
      <c r="F45" s="287"/>
      <c r="G45" s="285"/>
      <c r="H45" s="287"/>
      <c r="I45" s="285"/>
      <c r="J45" s="287"/>
      <c r="K45" s="245">
        <f t="shared" si="7"/>
        <v>0</v>
      </c>
      <c r="L45" s="245">
        <f t="shared" si="8"/>
        <v>0</v>
      </c>
      <c r="M45" s="260">
        <f t="shared" si="9"/>
        <v>0</v>
      </c>
      <c r="N45" s="261"/>
    </row>
    <row r="46" spans="1:14" x14ac:dyDescent="0.25">
      <c r="A46" s="244"/>
      <c r="B46" s="285"/>
      <c r="C46" s="285"/>
      <c r="D46" s="285"/>
      <c r="E46" s="287"/>
      <c r="F46" s="287"/>
      <c r="G46" s="285"/>
      <c r="H46" s="287"/>
      <c r="I46" s="285"/>
      <c r="J46" s="287"/>
      <c r="K46" s="245">
        <f t="shared" si="7"/>
        <v>0</v>
      </c>
      <c r="L46" s="245">
        <f t="shared" si="8"/>
        <v>0</v>
      </c>
      <c r="M46" s="260">
        <f t="shared" si="9"/>
        <v>0</v>
      </c>
      <c r="N46" s="261"/>
    </row>
    <row r="47" spans="1:14" x14ac:dyDescent="0.25">
      <c r="A47" s="244"/>
      <c r="B47" s="285"/>
      <c r="C47" s="285"/>
      <c r="D47" s="285"/>
      <c r="E47" s="287"/>
      <c r="F47" s="287"/>
      <c r="G47" s="285"/>
      <c r="H47" s="287"/>
      <c r="I47" s="285"/>
      <c r="J47" s="287"/>
      <c r="K47" s="245">
        <f t="shared" si="7"/>
        <v>0</v>
      </c>
      <c r="L47" s="245">
        <f t="shared" si="8"/>
        <v>0</v>
      </c>
      <c r="M47" s="260">
        <f t="shared" si="9"/>
        <v>0</v>
      </c>
      <c r="N47" s="261"/>
    </row>
    <row r="48" spans="1:14" x14ac:dyDescent="0.25">
      <c r="A48" s="244"/>
      <c r="B48" s="285"/>
      <c r="C48" s="285"/>
      <c r="D48" s="285"/>
      <c r="E48" s="287"/>
      <c r="F48" s="287"/>
      <c r="G48" s="288"/>
      <c r="H48" s="287"/>
      <c r="I48" s="285"/>
      <c r="J48" s="287"/>
      <c r="K48" s="245">
        <f t="shared" ref="K48:K51" si="10">E48+F48</f>
        <v>0</v>
      </c>
      <c r="L48" s="245">
        <f t="shared" ref="L48:L51" si="11">K48*D48</f>
        <v>0</v>
      </c>
      <c r="M48" s="260">
        <f t="shared" ref="M48:M51" si="12">L48*(H48-J48)</f>
        <v>0</v>
      </c>
      <c r="N48" s="261"/>
    </row>
    <row r="49" spans="1:14" x14ac:dyDescent="0.25">
      <c r="A49" s="244"/>
      <c r="B49" s="285"/>
      <c r="C49" s="285"/>
      <c r="D49" s="285"/>
      <c r="E49" s="287"/>
      <c r="F49" s="287"/>
      <c r="G49" s="285"/>
      <c r="H49" s="287"/>
      <c r="I49" s="285"/>
      <c r="J49" s="287"/>
      <c r="K49" s="245">
        <f t="shared" si="10"/>
        <v>0</v>
      </c>
      <c r="L49" s="245">
        <f t="shared" si="11"/>
        <v>0</v>
      </c>
      <c r="M49" s="260">
        <f t="shared" si="12"/>
        <v>0</v>
      </c>
      <c r="N49" s="261"/>
    </row>
    <row r="50" spans="1:14" x14ac:dyDescent="0.25">
      <c r="A50" s="244"/>
      <c r="B50" s="285"/>
      <c r="C50" s="285"/>
      <c r="D50" s="285"/>
      <c r="E50" s="287"/>
      <c r="F50" s="287"/>
      <c r="G50" s="285"/>
      <c r="H50" s="287"/>
      <c r="I50" s="285"/>
      <c r="J50" s="287"/>
      <c r="K50" s="245">
        <f t="shared" si="10"/>
        <v>0</v>
      </c>
      <c r="L50" s="245">
        <f t="shared" si="11"/>
        <v>0</v>
      </c>
      <c r="M50" s="260">
        <f t="shared" si="12"/>
        <v>0</v>
      </c>
      <c r="N50" s="261"/>
    </row>
    <row r="51" spans="1:14" x14ac:dyDescent="0.25">
      <c r="A51" s="244"/>
      <c r="B51" s="285"/>
      <c r="C51" s="285"/>
      <c r="D51" s="285"/>
      <c r="E51" s="287"/>
      <c r="F51" s="287"/>
      <c r="G51" s="285"/>
      <c r="H51" s="287"/>
      <c r="I51" s="285"/>
      <c r="J51" s="287"/>
      <c r="K51" s="245">
        <f t="shared" si="10"/>
        <v>0</v>
      </c>
      <c r="L51" s="245">
        <f t="shared" si="11"/>
        <v>0</v>
      </c>
      <c r="M51" s="260">
        <f t="shared" si="12"/>
        <v>0</v>
      </c>
      <c r="N51" s="261"/>
    </row>
    <row r="52" spans="1:14" x14ac:dyDescent="0.25">
      <c r="A52" s="244"/>
      <c r="B52" s="285"/>
      <c r="C52" s="285"/>
      <c r="D52" s="285"/>
      <c r="E52" s="287"/>
      <c r="F52" s="287"/>
      <c r="G52" s="285"/>
      <c r="H52" s="287"/>
      <c r="I52" s="285"/>
      <c r="J52" s="287"/>
      <c r="K52" s="245">
        <f t="shared" si="7"/>
        <v>0</v>
      </c>
      <c r="L52" s="245">
        <f t="shared" si="8"/>
        <v>0</v>
      </c>
      <c r="M52" s="260">
        <f t="shared" si="9"/>
        <v>0</v>
      </c>
      <c r="N52" s="261"/>
    </row>
    <row r="53" spans="1:14" ht="15" x14ac:dyDescent="0.25">
      <c r="A53" s="247" t="s">
        <v>14</v>
      </c>
      <c r="B53" s="248"/>
      <c r="C53" s="248"/>
      <c r="D53" s="248"/>
      <c r="E53" s="248"/>
      <c r="F53" s="248"/>
      <c r="G53" s="248"/>
      <c r="H53" s="248"/>
      <c r="I53" s="248"/>
      <c r="J53" s="248"/>
      <c r="K53" s="249"/>
      <c r="L53" s="262"/>
      <c r="M53" s="263">
        <f>SUM(M43:M52)</f>
        <v>0</v>
      </c>
      <c r="N53" s="264"/>
    </row>
    <row r="55" spans="1:14" ht="15" x14ac:dyDescent="0.25">
      <c r="B55" s="252" t="s">
        <v>80</v>
      </c>
    </row>
    <row r="56" spans="1:14" x14ac:dyDescent="0.25">
      <c r="B56" s="253">
        <v>1</v>
      </c>
      <c r="C56" s="464" t="s">
        <v>259</v>
      </c>
      <c r="D56" s="465"/>
      <c r="E56" s="465"/>
      <c r="F56" s="465"/>
      <c r="G56" s="465"/>
      <c r="H56" s="465"/>
      <c r="I56" s="465"/>
      <c r="J56" s="465"/>
      <c r="K56" s="465"/>
      <c r="L56" s="465"/>
      <c r="M56" s="465"/>
      <c r="N56" s="466"/>
    </row>
    <row r="57" spans="1:14" x14ac:dyDescent="0.25">
      <c r="B57" s="265">
        <v>2</v>
      </c>
      <c r="C57" s="464" t="s">
        <v>42</v>
      </c>
      <c r="D57" s="465"/>
      <c r="E57" s="465"/>
      <c r="F57" s="465"/>
      <c r="G57" s="465"/>
      <c r="H57" s="465"/>
      <c r="I57" s="465"/>
      <c r="J57" s="465"/>
      <c r="K57" s="465"/>
      <c r="L57" s="465"/>
      <c r="M57" s="465"/>
      <c r="N57" s="466"/>
    </row>
    <row r="58" spans="1:14" x14ac:dyDescent="0.25">
      <c r="B58" s="265">
        <v>3</v>
      </c>
      <c r="C58" s="464" t="s">
        <v>43</v>
      </c>
      <c r="D58" s="465"/>
      <c r="E58" s="465"/>
      <c r="F58" s="465"/>
      <c r="G58" s="465"/>
      <c r="H58" s="465"/>
      <c r="I58" s="465"/>
      <c r="J58" s="465"/>
      <c r="K58" s="465"/>
      <c r="L58" s="465"/>
      <c r="M58" s="465"/>
      <c r="N58" s="466"/>
    </row>
    <row r="59" spans="1:14" x14ac:dyDescent="0.25">
      <c r="B59" s="265">
        <v>4</v>
      </c>
      <c r="C59" s="464" t="s">
        <v>289</v>
      </c>
      <c r="D59" s="465"/>
      <c r="E59" s="465"/>
      <c r="F59" s="465"/>
      <c r="G59" s="465"/>
      <c r="H59" s="465"/>
      <c r="I59" s="465"/>
      <c r="J59" s="465"/>
      <c r="K59" s="465"/>
      <c r="L59" s="465"/>
      <c r="M59" s="465"/>
      <c r="N59" s="466"/>
    </row>
    <row r="60" spans="1:14" x14ac:dyDescent="0.25">
      <c r="B60" s="265">
        <v>5</v>
      </c>
      <c r="C60" s="464" t="s">
        <v>87</v>
      </c>
      <c r="D60" s="465"/>
      <c r="E60" s="465"/>
      <c r="F60" s="465"/>
      <c r="G60" s="465"/>
      <c r="H60" s="465"/>
      <c r="I60" s="465"/>
      <c r="J60" s="465"/>
      <c r="K60" s="465"/>
      <c r="L60" s="465"/>
      <c r="M60" s="465"/>
      <c r="N60" s="466"/>
    </row>
    <row r="61" spans="1:14" x14ac:dyDescent="0.25">
      <c r="B61" s="265">
        <v>6</v>
      </c>
      <c r="C61" s="464" t="s">
        <v>88</v>
      </c>
      <c r="D61" s="465"/>
      <c r="E61" s="465"/>
      <c r="F61" s="465"/>
      <c r="G61" s="465"/>
      <c r="H61" s="465"/>
      <c r="I61" s="465"/>
      <c r="J61" s="465"/>
      <c r="K61" s="465"/>
      <c r="L61" s="465"/>
      <c r="M61" s="465"/>
      <c r="N61" s="466"/>
    </row>
    <row r="62" spans="1:14" x14ac:dyDescent="0.25">
      <c r="B62" s="265">
        <v>7</v>
      </c>
      <c r="C62" s="464" t="s">
        <v>280</v>
      </c>
      <c r="D62" s="465"/>
      <c r="E62" s="465"/>
      <c r="F62" s="465"/>
      <c r="G62" s="465"/>
      <c r="H62" s="465"/>
      <c r="I62" s="465"/>
      <c r="J62" s="465"/>
      <c r="K62" s="465"/>
      <c r="L62" s="465"/>
      <c r="M62" s="465"/>
      <c r="N62" s="466"/>
    </row>
    <row r="63" spans="1:14" x14ac:dyDescent="0.25">
      <c r="B63" s="265">
        <v>8</v>
      </c>
      <c r="C63" s="464" t="s">
        <v>281</v>
      </c>
      <c r="D63" s="465"/>
      <c r="E63" s="465"/>
      <c r="F63" s="465"/>
      <c r="G63" s="465"/>
      <c r="H63" s="465"/>
      <c r="I63" s="465"/>
      <c r="J63" s="465"/>
      <c r="K63" s="465"/>
      <c r="L63" s="465"/>
      <c r="M63" s="465"/>
      <c r="N63" s="466"/>
    </row>
    <row r="64" spans="1:14" x14ac:dyDescent="0.25">
      <c r="B64" s="265">
        <v>9</v>
      </c>
      <c r="C64" s="470" t="s">
        <v>288</v>
      </c>
      <c r="D64" s="471"/>
      <c r="E64" s="471"/>
      <c r="F64" s="471"/>
      <c r="G64" s="471"/>
      <c r="H64" s="471"/>
      <c r="I64" s="471"/>
      <c r="J64" s="471"/>
      <c r="K64" s="471"/>
      <c r="L64" s="471"/>
      <c r="M64" s="471"/>
      <c r="N64" s="472"/>
    </row>
    <row r="65" spans="1:14" x14ac:dyDescent="0.25">
      <c r="B65" s="265">
        <v>10</v>
      </c>
      <c r="C65" s="464" t="s">
        <v>290</v>
      </c>
      <c r="D65" s="465"/>
      <c r="E65" s="465"/>
      <c r="F65" s="465"/>
      <c r="G65" s="465"/>
      <c r="H65" s="465"/>
      <c r="I65" s="465"/>
      <c r="J65" s="465"/>
      <c r="K65" s="465"/>
      <c r="L65" s="465"/>
      <c r="M65" s="465"/>
      <c r="N65" s="466"/>
    </row>
    <row r="66" spans="1:14" x14ac:dyDescent="0.25">
      <c r="B66" s="265">
        <v>11</v>
      </c>
      <c r="C66" s="464" t="s">
        <v>89</v>
      </c>
      <c r="D66" s="465"/>
      <c r="E66" s="465"/>
      <c r="F66" s="465"/>
      <c r="G66" s="465"/>
      <c r="H66" s="465"/>
      <c r="I66" s="465"/>
      <c r="J66" s="465"/>
      <c r="K66" s="465"/>
      <c r="L66" s="465"/>
      <c r="M66" s="465"/>
      <c r="N66" s="466"/>
    </row>
    <row r="67" spans="1:14" x14ac:dyDescent="0.25">
      <c r="B67" s="265">
        <v>12</v>
      </c>
      <c r="C67" s="464" t="s">
        <v>93</v>
      </c>
      <c r="D67" s="465"/>
      <c r="E67" s="465"/>
      <c r="F67" s="465"/>
      <c r="G67" s="465"/>
      <c r="H67" s="465"/>
      <c r="I67" s="465"/>
      <c r="J67" s="465"/>
      <c r="K67" s="465"/>
      <c r="L67" s="465"/>
      <c r="M67" s="465"/>
      <c r="N67" s="466"/>
    </row>
    <row r="68" spans="1:14" x14ac:dyDescent="0.25">
      <c r="B68" s="265">
        <v>13</v>
      </c>
      <c r="C68" s="464" t="s">
        <v>94</v>
      </c>
      <c r="D68" s="465"/>
      <c r="E68" s="465"/>
      <c r="F68" s="465"/>
      <c r="G68" s="465"/>
      <c r="H68" s="465"/>
      <c r="I68" s="465"/>
      <c r="J68" s="465"/>
      <c r="K68" s="465"/>
      <c r="L68" s="465"/>
      <c r="M68" s="465"/>
      <c r="N68" s="466"/>
    </row>
    <row r="70" spans="1:14" ht="20.25" x14ac:dyDescent="0.25">
      <c r="A70" s="266" t="s">
        <v>171</v>
      </c>
      <c r="B70" s="267"/>
      <c r="C70" s="267"/>
      <c r="D70" s="267"/>
      <c r="E70" s="267"/>
      <c r="F70" s="267"/>
      <c r="G70" s="267"/>
    </row>
    <row r="71" spans="1:14" x14ac:dyDescent="0.25">
      <c r="A71" s="236" t="s">
        <v>260</v>
      </c>
    </row>
    <row r="72" spans="1:14" ht="15.75" x14ac:dyDescent="0.25">
      <c r="A72" s="154" t="s">
        <v>195</v>
      </c>
      <c r="B72" s="467"/>
      <c r="C72" s="467"/>
      <c r="D72" s="467"/>
      <c r="E72" s="467"/>
      <c r="F72" s="467"/>
    </row>
    <row r="73" spans="1:14" ht="15.75" x14ac:dyDescent="0.25">
      <c r="A73" s="237" t="s">
        <v>199</v>
      </c>
      <c r="B73" s="463"/>
      <c r="C73" s="463"/>
      <c r="D73" s="463"/>
      <c r="E73" s="463"/>
      <c r="F73" s="463"/>
    </row>
    <row r="74" spans="1:14" ht="15.75" x14ac:dyDescent="0.25">
      <c r="A74" s="237" t="s">
        <v>196</v>
      </c>
      <c r="B74" s="463"/>
      <c r="C74" s="463"/>
      <c r="D74" s="463"/>
      <c r="E74" s="463"/>
      <c r="F74" s="463"/>
    </row>
    <row r="75" spans="1:14" ht="15.75" x14ac:dyDescent="0.25">
      <c r="A75" s="268"/>
      <c r="B75" s="257"/>
      <c r="C75" s="257"/>
      <c r="D75" s="257"/>
      <c r="E75" s="257"/>
      <c r="F75" s="257"/>
      <c r="G75" s="267"/>
    </row>
    <row r="76" spans="1:14" ht="15" x14ac:dyDescent="0.25">
      <c r="A76" s="242">
        <v>1</v>
      </c>
      <c r="B76" s="242">
        <v>2</v>
      </c>
      <c r="C76" s="242">
        <v>3</v>
      </c>
      <c r="D76" s="242">
        <v>4</v>
      </c>
      <c r="E76" s="242">
        <v>5</v>
      </c>
      <c r="F76" s="242">
        <v>6</v>
      </c>
      <c r="G76" s="242">
        <v>7</v>
      </c>
      <c r="H76" s="242">
        <v>8</v>
      </c>
      <c r="I76" s="274"/>
      <c r="J76" s="274"/>
      <c r="K76" s="274"/>
      <c r="L76" s="267"/>
      <c r="M76" s="267"/>
    </row>
    <row r="77" spans="1:14" ht="60" customHeight="1" x14ac:dyDescent="0.25">
      <c r="A77" s="373" t="s">
        <v>86</v>
      </c>
      <c r="B77" s="373" t="s">
        <v>3</v>
      </c>
      <c r="C77" s="373" t="s">
        <v>4</v>
      </c>
      <c r="D77" s="373" t="s">
        <v>175</v>
      </c>
      <c r="E77" s="373" t="s">
        <v>123</v>
      </c>
      <c r="F77" s="373" t="s">
        <v>124</v>
      </c>
      <c r="G77" s="373" t="s">
        <v>125</v>
      </c>
      <c r="H77" s="373" t="s">
        <v>126</v>
      </c>
      <c r="K77" s="259"/>
    </row>
    <row r="78" spans="1:14" x14ac:dyDescent="0.25">
      <c r="A78" s="244" t="s">
        <v>260</v>
      </c>
      <c r="B78" s="285"/>
      <c r="C78" s="285"/>
      <c r="D78" s="372"/>
      <c r="E78" s="289"/>
      <c r="F78" s="287"/>
      <c r="G78" s="245">
        <f t="shared" ref="G78:G84" si="13">E78*D78</f>
        <v>0</v>
      </c>
      <c r="H78" s="245">
        <f t="shared" ref="H78:H84" si="14">G78*F78</f>
        <v>0</v>
      </c>
      <c r="K78" s="261"/>
    </row>
    <row r="79" spans="1:14" x14ac:dyDescent="0.25">
      <c r="A79" s="244" t="s">
        <v>260</v>
      </c>
      <c r="B79" s="285"/>
      <c r="C79" s="285"/>
      <c r="D79" s="372"/>
      <c r="E79" s="289"/>
      <c r="F79" s="287"/>
      <c r="G79" s="245">
        <f t="shared" si="13"/>
        <v>0</v>
      </c>
      <c r="H79" s="245">
        <f t="shared" si="14"/>
        <v>0</v>
      </c>
      <c r="K79" s="261"/>
    </row>
    <row r="80" spans="1:14" x14ac:dyDescent="0.25">
      <c r="A80" s="244" t="s">
        <v>260</v>
      </c>
      <c r="B80" s="285"/>
      <c r="C80" s="285"/>
      <c r="D80" s="285"/>
      <c r="E80" s="289"/>
      <c r="F80" s="287"/>
      <c r="G80" s="245">
        <f t="shared" si="13"/>
        <v>0</v>
      </c>
      <c r="H80" s="245">
        <f t="shared" si="14"/>
        <v>0</v>
      </c>
      <c r="K80" s="261"/>
    </row>
    <row r="81" spans="1:11" x14ac:dyDescent="0.25">
      <c r="A81" s="244" t="s">
        <v>260</v>
      </c>
      <c r="B81" s="285"/>
      <c r="C81" s="285"/>
      <c r="D81" s="285"/>
      <c r="E81" s="289"/>
      <c r="F81" s="287"/>
      <c r="G81" s="245">
        <f t="shared" si="13"/>
        <v>0</v>
      </c>
      <c r="H81" s="245">
        <f t="shared" si="14"/>
        <v>0</v>
      </c>
      <c r="K81" s="261"/>
    </row>
    <row r="82" spans="1:11" x14ac:dyDescent="0.25">
      <c r="A82" s="244" t="s">
        <v>260</v>
      </c>
      <c r="B82" s="285"/>
      <c r="C82" s="285"/>
      <c r="D82" s="285"/>
      <c r="E82" s="289"/>
      <c r="F82" s="287"/>
      <c r="G82" s="245">
        <f t="shared" si="13"/>
        <v>0</v>
      </c>
      <c r="H82" s="245">
        <f t="shared" si="14"/>
        <v>0</v>
      </c>
      <c r="K82" s="261"/>
    </row>
    <row r="83" spans="1:11" x14ac:dyDescent="0.25">
      <c r="A83" s="244" t="s">
        <v>260</v>
      </c>
      <c r="B83" s="285"/>
      <c r="C83" s="285"/>
      <c r="D83" s="285"/>
      <c r="E83" s="289"/>
      <c r="F83" s="287"/>
      <c r="G83" s="245">
        <f t="shared" si="13"/>
        <v>0</v>
      </c>
      <c r="H83" s="245">
        <f t="shared" si="14"/>
        <v>0</v>
      </c>
      <c r="K83" s="261"/>
    </row>
    <row r="84" spans="1:11" x14ac:dyDescent="0.25">
      <c r="A84" s="244" t="s">
        <v>260</v>
      </c>
      <c r="B84" s="285"/>
      <c r="C84" s="285"/>
      <c r="D84" s="285"/>
      <c r="E84" s="289"/>
      <c r="F84" s="287"/>
      <c r="G84" s="245">
        <f t="shared" si="13"/>
        <v>0</v>
      </c>
      <c r="H84" s="245">
        <f t="shared" si="14"/>
        <v>0</v>
      </c>
      <c r="K84" s="261"/>
    </row>
    <row r="85" spans="1:11" ht="15" x14ac:dyDescent="0.25">
      <c r="A85" s="247" t="s">
        <v>14</v>
      </c>
      <c r="B85" s="248"/>
      <c r="C85" s="248"/>
      <c r="D85" s="248"/>
      <c r="E85" s="248"/>
      <c r="F85" s="248"/>
      <c r="G85" s="249"/>
      <c r="H85" s="251">
        <f>SUM(H78:H84)</f>
        <v>0</v>
      </c>
      <c r="K85" s="284"/>
    </row>
    <row r="87" spans="1:11" ht="15" x14ac:dyDescent="0.25">
      <c r="B87" s="252" t="s">
        <v>80</v>
      </c>
    </row>
    <row r="88" spans="1:11" ht="15" x14ac:dyDescent="0.25">
      <c r="B88" s="269">
        <v>1</v>
      </c>
      <c r="C88" s="464" t="s">
        <v>106</v>
      </c>
      <c r="D88" s="465"/>
      <c r="E88" s="465"/>
      <c r="F88" s="465"/>
      <c r="G88" s="465"/>
      <c r="H88" s="465"/>
      <c r="I88" s="465"/>
      <c r="J88" s="465"/>
      <c r="K88" s="466"/>
    </row>
    <row r="89" spans="1:11" ht="15" x14ac:dyDescent="0.25">
      <c r="B89" s="269">
        <v>2</v>
      </c>
      <c r="C89" s="464" t="s">
        <v>42</v>
      </c>
      <c r="D89" s="465"/>
      <c r="E89" s="465"/>
      <c r="F89" s="465"/>
      <c r="G89" s="465"/>
      <c r="H89" s="465"/>
      <c r="I89" s="465"/>
      <c r="J89" s="465"/>
      <c r="K89" s="466"/>
    </row>
    <row r="90" spans="1:11" ht="15" x14ac:dyDescent="0.25">
      <c r="B90" s="269">
        <v>3</v>
      </c>
      <c r="C90" s="470" t="s">
        <v>43</v>
      </c>
      <c r="D90" s="471"/>
      <c r="E90" s="471"/>
      <c r="F90" s="471"/>
      <c r="G90" s="471"/>
      <c r="H90" s="471"/>
      <c r="I90" s="471"/>
      <c r="J90" s="471"/>
      <c r="K90" s="472"/>
    </row>
    <row r="91" spans="1:11" ht="12.75" customHeight="1" x14ac:dyDescent="0.25">
      <c r="B91" s="269">
        <v>4</v>
      </c>
      <c r="C91" s="473" t="s">
        <v>306</v>
      </c>
      <c r="D91" s="474"/>
      <c r="E91" s="474"/>
      <c r="F91" s="474"/>
      <c r="G91" s="474"/>
      <c r="H91" s="474"/>
      <c r="I91" s="474"/>
      <c r="J91" s="474"/>
      <c r="K91" s="475"/>
    </row>
    <row r="92" spans="1:11" ht="16.5" customHeight="1" x14ac:dyDescent="0.25">
      <c r="B92" s="269">
        <v>5</v>
      </c>
      <c r="C92" s="470" t="s">
        <v>119</v>
      </c>
      <c r="D92" s="471"/>
      <c r="E92" s="471"/>
      <c r="F92" s="471"/>
      <c r="G92" s="471"/>
      <c r="H92" s="471"/>
      <c r="I92" s="471"/>
      <c r="J92" s="471"/>
      <c r="K92" s="472"/>
    </row>
    <row r="93" spans="1:11" ht="15" x14ac:dyDescent="0.25">
      <c r="B93" s="269">
        <v>6</v>
      </c>
      <c r="C93" s="470" t="s">
        <v>120</v>
      </c>
      <c r="D93" s="471"/>
      <c r="E93" s="471"/>
      <c r="F93" s="471"/>
      <c r="G93" s="471"/>
      <c r="H93" s="471"/>
      <c r="I93" s="471"/>
      <c r="J93" s="471"/>
      <c r="K93" s="472"/>
    </row>
    <row r="94" spans="1:11" ht="15" x14ac:dyDescent="0.25">
      <c r="B94" s="269">
        <v>7</v>
      </c>
      <c r="C94" s="470" t="s">
        <v>121</v>
      </c>
      <c r="D94" s="471"/>
      <c r="E94" s="471"/>
      <c r="F94" s="471"/>
      <c r="G94" s="471"/>
      <c r="H94" s="471"/>
      <c r="I94" s="471"/>
      <c r="J94" s="471"/>
      <c r="K94" s="472"/>
    </row>
    <row r="95" spans="1:11" ht="15" x14ac:dyDescent="0.25">
      <c r="B95" s="269">
        <v>8</v>
      </c>
      <c r="C95" s="470" t="s">
        <v>122</v>
      </c>
      <c r="D95" s="471"/>
      <c r="E95" s="471"/>
      <c r="F95" s="471"/>
      <c r="G95" s="471"/>
      <c r="H95" s="471"/>
      <c r="I95" s="471"/>
      <c r="J95" s="471"/>
      <c r="K95" s="472"/>
    </row>
    <row r="96" spans="1:11" ht="15" x14ac:dyDescent="0.25">
      <c r="B96" s="269">
        <v>9</v>
      </c>
      <c r="C96" s="468" t="s">
        <v>121</v>
      </c>
      <c r="D96" s="468"/>
      <c r="E96" s="468"/>
      <c r="F96" s="468"/>
      <c r="G96" s="468"/>
      <c r="H96" s="468"/>
      <c r="I96" s="468"/>
      <c r="J96" s="468"/>
      <c r="K96" s="468"/>
    </row>
    <row r="97" spans="1:13" ht="15" x14ac:dyDescent="0.25">
      <c r="B97" s="374"/>
      <c r="C97" s="469"/>
      <c r="D97" s="469"/>
      <c r="E97" s="469"/>
      <c r="F97" s="469"/>
      <c r="G97" s="469"/>
      <c r="H97" s="469"/>
      <c r="I97" s="469"/>
      <c r="J97" s="469"/>
      <c r="K97" s="469"/>
    </row>
    <row r="98" spans="1:13" ht="15" x14ac:dyDescent="0.25">
      <c r="B98" s="374"/>
      <c r="C98" s="469"/>
      <c r="D98" s="469"/>
      <c r="E98" s="469"/>
      <c r="F98" s="469"/>
      <c r="G98" s="469"/>
      <c r="H98" s="469"/>
      <c r="I98" s="469"/>
      <c r="J98" s="469"/>
      <c r="K98" s="469"/>
    </row>
    <row r="100" spans="1:13" ht="20.25" x14ac:dyDescent="0.25">
      <c r="A100" s="270" t="s">
        <v>239</v>
      </c>
    </row>
    <row r="101" spans="1:13" x14ac:dyDescent="0.25">
      <c r="A101" s="235" t="s">
        <v>307</v>
      </c>
    </row>
    <row r="102" spans="1:13" ht="15.75" x14ac:dyDescent="0.25">
      <c r="A102" s="154" t="s">
        <v>195</v>
      </c>
      <c r="B102" s="467"/>
      <c r="C102" s="467"/>
      <c r="D102" s="467"/>
      <c r="E102" s="467"/>
      <c r="F102" s="467"/>
    </row>
    <row r="103" spans="1:13" ht="15.75" x14ac:dyDescent="0.25">
      <c r="A103" s="237" t="s">
        <v>199</v>
      </c>
      <c r="B103" s="463"/>
      <c r="C103" s="463"/>
      <c r="D103" s="463"/>
      <c r="E103" s="463"/>
      <c r="F103" s="463"/>
    </row>
    <row r="104" spans="1:13" ht="15.75" x14ac:dyDescent="0.25">
      <c r="A104" s="237" t="s">
        <v>196</v>
      </c>
      <c r="B104" s="463"/>
      <c r="C104" s="463"/>
      <c r="D104" s="463"/>
      <c r="E104" s="463"/>
      <c r="F104" s="463"/>
    </row>
    <row r="105" spans="1:13" ht="16.5" thickBot="1" x14ac:dyDescent="0.3">
      <c r="A105" s="238"/>
      <c r="B105" s="239"/>
      <c r="C105" s="240"/>
      <c r="D105" s="240"/>
      <c r="E105" s="241"/>
    </row>
    <row r="106" spans="1:13" ht="15" x14ac:dyDescent="0.25">
      <c r="A106" s="271">
        <v>1</v>
      </c>
      <c r="B106" s="272">
        <v>2</v>
      </c>
      <c r="C106" s="272">
        <v>3</v>
      </c>
      <c r="D106" s="272">
        <v>4</v>
      </c>
      <c r="E106" s="272">
        <v>5</v>
      </c>
      <c r="F106" s="272">
        <v>6</v>
      </c>
      <c r="G106" s="272">
        <v>7</v>
      </c>
      <c r="H106" s="272">
        <v>8</v>
      </c>
      <c r="I106" s="272">
        <v>9</v>
      </c>
      <c r="J106" s="272">
        <v>10</v>
      </c>
      <c r="K106" s="272">
        <v>11</v>
      </c>
      <c r="L106" s="273">
        <v>12</v>
      </c>
      <c r="M106" s="274"/>
    </row>
    <row r="107" spans="1:13" ht="45" x14ac:dyDescent="0.25">
      <c r="A107" s="275" t="s">
        <v>106</v>
      </c>
      <c r="B107" s="182" t="s">
        <v>3</v>
      </c>
      <c r="C107" s="182" t="s">
        <v>4</v>
      </c>
      <c r="D107" s="182" t="s">
        <v>110</v>
      </c>
      <c r="E107" s="182" t="s">
        <v>227</v>
      </c>
      <c r="F107" s="182" t="s">
        <v>112</v>
      </c>
      <c r="G107" s="182" t="s">
        <v>113</v>
      </c>
      <c r="H107" s="182" t="s">
        <v>212</v>
      </c>
      <c r="I107" s="182" t="s">
        <v>114</v>
      </c>
      <c r="J107" s="182" t="s">
        <v>115</v>
      </c>
      <c r="K107" s="182" t="s">
        <v>116</v>
      </c>
      <c r="L107" s="276" t="s">
        <v>117</v>
      </c>
      <c r="M107" s="259"/>
    </row>
    <row r="108" spans="1:13" x14ac:dyDescent="0.25">
      <c r="A108" s="277" t="s">
        <v>224</v>
      </c>
      <c r="B108" s="285"/>
      <c r="C108" s="285"/>
      <c r="D108" s="286"/>
      <c r="E108" s="287"/>
      <c r="F108" s="287"/>
      <c r="G108" s="288"/>
      <c r="H108" s="287"/>
      <c r="I108" s="245">
        <f>E108+F108</f>
        <v>0</v>
      </c>
      <c r="J108" s="245">
        <f>I108*D108</f>
        <v>0</v>
      </c>
      <c r="K108" s="245">
        <f>J108*H108</f>
        <v>0</v>
      </c>
      <c r="L108" s="290"/>
      <c r="M108" s="258"/>
    </row>
    <row r="109" spans="1:13" x14ac:dyDescent="0.25">
      <c r="A109" s="277" t="s">
        <v>224</v>
      </c>
      <c r="B109" s="285"/>
      <c r="C109" s="285"/>
      <c r="D109" s="285"/>
      <c r="E109" s="287"/>
      <c r="F109" s="287"/>
      <c r="G109" s="288"/>
      <c r="H109" s="287"/>
      <c r="I109" s="245">
        <f t="shared" ref="I109:I116" si="15">E109+F109</f>
        <v>0</v>
      </c>
      <c r="J109" s="245">
        <f t="shared" ref="J109:J116" si="16">I109*D109</f>
        <v>0</v>
      </c>
      <c r="K109" s="245">
        <f t="shared" ref="K109:K115" si="17">J109*H109</f>
        <v>0</v>
      </c>
      <c r="L109" s="290"/>
      <c r="M109" s="258"/>
    </row>
    <row r="110" spans="1:13" x14ac:dyDescent="0.25">
      <c r="A110" s="277" t="s">
        <v>224</v>
      </c>
      <c r="B110" s="285"/>
      <c r="C110" s="285"/>
      <c r="D110" s="285"/>
      <c r="E110" s="287"/>
      <c r="F110" s="287"/>
      <c r="G110" s="285"/>
      <c r="H110" s="287"/>
      <c r="I110" s="245">
        <f t="shared" si="15"/>
        <v>0</v>
      </c>
      <c r="J110" s="245">
        <f t="shared" si="16"/>
        <v>0</v>
      </c>
      <c r="K110" s="245">
        <f t="shared" si="17"/>
        <v>0</v>
      </c>
      <c r="L110" s="290"/>
      <c r="M110" s="258"/>
    </row>
    <row r="111" spans="1:13" x14ac:dyDescent="0.25">
      <c r="A111" s="277" t="s">
        <v>277</v>
      </c>
      <c r="B111" s="285"/>
      <c r="C111" s="285"/>
      <c r="D111" s="285"/>
      <c r="E111" s="287"/>
      <c r="F111" s="287"/>
      <c r="G111" s="285"/>
      <c r="H111" s="287"/>
      <c r="I111" s="245">
        <f t="shared" si="15"/>
        <v>0</v>
      </c>
      <c r="J111" s="245">
        <f t="shared" si="16"/>
        <v>0</v>
      </c>
      <c r="K111" s="245">
        <f t="shared" si="17"/>
        <v>0</v>
      </c>
      <c r="L111" s="290"/>
      <c r="M111" s="258"/>
    </row>
    <row r="112" spans="1:13" x14ac:dyDescent="0.25">
      <c r="A112" s="277" t="s">
        <v>277</v>
      </c>
      <c r="B112" s="285"/>
      <c r="C112" s="285"/>
      <c r="D112" s="285"/>
      <c r="E112" s="287"/>
      <c r="F112" s="287"/>
      <c r="G112" s="285"/>
      <c r="H112" s="287"/>
      <c r="I112" s="245">
        <f t="shared" si="15"/>
        <v>0</v>
      </c>
      <c r="J112" s="245">
        <f t="shared" si="16"/>
        <v>0</v>
      </c>
      <c r="K112" s="245">
        <f t="shared" si="17"/>
        <v>0</v>
      </c>
      <c r="L112" s="290"/>
      <c r="M112" s="258"/>
    </row>
    <row r="113" spans="1:13" x14ac:dyDescent="0.25">
      <c r="A113" s="277" t="s">
        <v>277</v>
      </c>
      <c r="B113" s="285"/>
      <c r="C113" s="285"/>
      <c r="D113" s="285"/>
      <c r="E113" s="287"/>
      <c r="F113" s="287"/>
      <c r="G113" s="288"/>
      <c r="H113" s="287"/>
      <c r="I113" s="245">
        <f t="shared" si="15"/>
        <v>0</v>
      </c>
      <c r="J113" s="245">
        <f t="shared" si="16"/>
        <v>0</v>
      </c>
      <c r="K113" s="245">
        <f t="shared" si="17"/>
        <v>0</v>
      </c>
      <c r="L113" s="290"/>
      <c r="M113" s="258"/>
    </row>
    <row r="114" spans="1:13" x14ac:dyDescent="0.25">
      <c r="A114" s="277" t="s">
        <v>278</v>
      </c>
      <c r="B114" s="285"/>
      <c r="C114" s="285"/>
      <c r="D114" s="285"/>
      <c r="E114" s="287"/>
      <c r="F114" s="287"/>
      <c r="G114" s="285"/>
      <c r="H114" s="287"/>
      <c r="I114" s="245">
        <f t="shared" si="15"/>
        <v>0</v>
      </c>
      <c r="J114" s="245">
        <f t="shared" si="16"/>
        <v>0</v>
      </c>
      <c r="K114" s="245">
        <f t="shared" si="17"/>
        <v>0</v>
      </c>
      <c r="L114" s="290"/>
      <c r="M114" s="258"/>
    </row>
    <row r="115" spans="1:13" x14ac:dyDescent="0.25">
      <c r="A115" s="277" t="s">
        <v>278</v>
      </c>
      <c r="B115" s="285"/>
      <c r="C115" s="285"/>
      <c r="D115" s="285"/>
      <c r="E115" s="287"/>
      <c r="F115" s="287"/>
      <c r="G115" s="285"/>
      <c r="H115" s="287"/>
      <c r="I115" s="245">
        <f t="shared" si="15"/>
        <v>0</v>
      </c>
      <c r="J115" s="245">
        <f t="shared" si="16"/>
        <v>0</v>
      </c>
      <c r="K115" s="245">
        <f t="shared" si="17"/>
        <v>0</v>
      </c>
      <c r="L115" s="290"/>
      <c r="M115" s="258"/>
    </row>
    <row r="116" spans="1:13" x14ac:dyDescent="0.25">
      <c r="A116" s="277" t="s">
        <v>278</v>
      </c>
      <c r="B116" s="285"/>
      <c r="C116" s="285"/>
      <c r="D116" s="285"/>
      <c r="E116" s="287"/>
      <c r="F116" s="287"/>
      <c r="G116" s="285"/>
      <c r="H116" s="287"/>
      <c r="I116" s="245">
        <f t="shared" si="15"/>
        <v>0</v>
      </c>
      <c r="J116" s="245">
        <f t="shared" si="16"/>
        <v>0</v>
      </c>
      <c r="K116" s="245">
        <f>J116*H116</f>
        <v>0</v>
      </c>
      <c r="L116" s="290"/>
      <c r="M116" s="258"/>
    </row>
    <row r="117" spans="1:13" ht="15.75" thickBot="1" x14ac:dyDescent="0.3">
      <c r="A117" s="278" t="s">
        <v>14</v>
      </c>
      <c r="B117" s="279"/>
      <c r="C117" s="279"/>
      <c r="D117" s="279"/>
      <c r="E117" s="279"/>
      <c r="F117" s="279"/>
      <c r="G117" s="279"/>
      <c r="H117" s="279"/>
      <c r="I117" s="280"/>
      <c r="J117" s="281">
        <f>SUM(J108:J116)</f>
        <v>0</v>
      </c>
      <c r="K117" s="282">
        <f>SUM(K108:K116)</f>
        <v>0</v>
      </c>
      <c r="L117" s="283">
        <f>SUM(L108:L116)</f>
        <v>0</v>
      </c>
      <c r="M117" s="284"/>
    </row>
    <row r="118" spans="1:13" x14ac:dyDescent="0.25">
      <c r="M118" s="258"/>
    </row>
    <row r="119" spans="1:13" ht="15" x14ac:dyDescent="0.25">
      <c r="B119" s="252" t="s">
        <v>80</v>
      </c>
      <c r="M119" s="258"/>
    </row>
    <row r="120" spans="1:13" x14ac:dyDescent="0.25">
      <c r="B120" s="253">
        <v>1</v>
      </c>
      <c r="C120" s="464" t="s">
        <v>225</v>
      </c>
      <c r="D120" s="465"/>
      <c r="E120" s="465"/>
      <c r="F120" s="465"/>
      <c r="G120" s="465"/>
      <c r="H120" s="465"/>
      <c r="I120" s="465"/>
      <c r="J120" s="465"/>
      <c r="K120" s="465"/>
      <c r="L120" s="466"/>
    </row>
    <row r="121" spans="1:13" x14ac:dyDescent="0.25">
      <c r="B121" s="254">
        <v>2</v>
      </c>
      <c r="C121" s="464" t="s">
        <v>42</v>
      </c>
      <c r="D121" s="465"/>
      <c r="E121" s="465"/>
      <c r="F121" s="465"/>
      <c r="G121" s="465"/>
      <c r="H121" s="465"/>
      <c r="I121" s="465"/>
      <c r="J121" s="465"/>
      <c r="K121" s="465"/>
      <c r="L121" s="466"/>
    </row>
    <row r="122" spans="1:13" x14ac:dyDescent="0.25">
      <c r="B122" s="254">
        <v>3</v>
      </c>
      <c r="C122" s="464" t="s">
        <v>43</v>
      </c>
      <c r="D122" s="465"/>
      <c r="E122" s="465"/>
      <c r="F122" s="465"/>
      <c r="G122" s="465"/>
      <c r="H122" s="465"/>
      <c r="I122" s="465"/>
      <c r="J122" s="465"/>
      <c r="K122" s="465"/>
      <c r="L122" s="466"/>
    </row>
    <row r="123" spans="1:13" x14ac:dyDescent="0.25">
      <c r="B123" s="254">
        <v>4</v>
      </c>
      <c r="C123" s="464" t="s">
        <v>289</v>
      </c>
      <c r="D123" s="465"/>
      <c r="E123" s="465"/>
      <c r="F123" s="465"/>
      <c r="G123" s="465"/>
      <c r="H123" s="465"/>
      <c r="I123" s="465"/>
      <c r="J123" s="465"/>
      <c r="K123" s="465"/>
      <c r="L123" s="466"/>
    </row>
    <row r="124" spans="1:13" x14ac:dyDescent="0.25">
      <c r="B124" s="254">
        <v>5</v>
      </c>
      <c r="C124" s="464" t="s">
        <v>87</v>
      </c>
      <c r="D124" s="465"/>
      <c r="E124" s="465"/>
      <c r="F124" s="465"/>
      <c r="G124" s="465"/>
      <c r="H124" s="465"/>
      <c r="I124" s="465"/>
      <c r="J124" s="465"/>
      <c r="K124" s="465"/>
      <c r="L124" s="466"/>
    </row>
    <row r="125" spans="1:13" x14ac:dyDescent="0.25">
      <c r="B125" s="254">
        <v>6</v>
      </c>
      <c r="C125" s="464" t="s">
        <v>88</v>
      </c>
      <c r="D125" s="465"/>
      <c r="E125" s="465"/>
      <c r="F125" s="465"/>
      <c r="G125" s="465"/>
      <c r="H125" s="465"/>
      <c r="I125" s="465"/>
      <c r="J125" s="465"/>
      <c r="K125" s="465"/>
      <c r="L125" s="466"/>
    </row>
    <row r="126" spans="1:13" x14ac:dyDescent="0.25">
      <c r="B126" s="254">
        <v>7</v>
      </c>
      <c r="C126" s="464" t="s">
        <v>288</v>
      </c>
      <c r="D126" s="465"/>
      <c r="E126" s="465"/>
      <c r="F126" s="465"/>
      <c r="G126" s="465"/>
      <c r="H126" s="465"/>
      <c r="I126" s="465"/>
      <c r="J126" s="465"/>
      <c r="K126" s="465"/>
      <c r="L126" s="466"/>
    </row>
    <row r="127" spans="1:13" x14ac:dyDescent="0.25">
      <c r="B127" s="254">
        <v>8</v>
      </c>
      <c r="C127" s="464" t="s">
        <v>291</v>
      </c>
      <c r="D127" s="465"/>
      <c r="E127" s="465"/>
      <c r="F127" s="465"/>
      <c r="G127" s="465"/>
      <c r="H127" s="465"/>
      <c r="I127" s="465"/>
      <c r="J127" s="465"/>
      <c r="K127" s="465"/>
      <c r="L127" s="466"/>
    </row>
    <row r="128" spans="1:13" x14ac:dyDescent="0.25">
      <c r="B128" s="254">
        <v>9</v>
      </c>
      <c r="C128" s="464" t="s">
        <v>89</v>
      </c>
      <c r="D128" s="465"/>
      <c r="E128" s="465"/>
      <c r="F128" s="465"/>
      <c r="G128" s="465"/>
      <c r="H128" s="465"/>
      <c r="I128" s="465"/>
      <c r="J128" s="465"/>
      <c r="K128" s="465"/>
      <c r="L128" s="466"/>
    </row>
    <row r="129" spans="2:12" x14ac:dyDescent="0.25">
      <c r="B129" s="254">
        <v>10</v>
      </c>
      <c r="C129" s="464" t="s">
        <v>90</v>
      </c>
      <c r="D129" s="465"/>
      <c r="E129" s="465"/>
      <c r="F129" s="465"/>
      <c r="G129" s="465"/>
      <c r="H129" s="465"/>
      <c r="I129" s="465"/>
      <c r="J129" s="465"/>
      <c r="K129" s="465"/>
      <c r="L129" s="466"/>
    </row>
    <row r="130" spans="2:12" x14ac:dyDescent="0.25">
      <c r="B130" s="254">
        <v>11</v>
      </c>
      <c r="C130" s="464" t="s">
        <v>91</v>
      </c>
      <c r="D130" s="465"/>
      <c r="E130" s="465"/>
      <c r="F130" s="465"/>
      <c r="G130" s="465"/>
      <c r="H130" s="465"/>
      <c r="I130" s="465"/>
      <c r="J130" s="465"/>
      <c r="K130" s="465"/>
      <c r="L130" s="466"/>
    </row>
    <row r="131" spans="2:12" x14ac:dyDescent="0.25">
      <c r="B131" s="254">
        <v>12</v>
      </c>
      <c r="C131" s="464" t="s">
        <v>228</v>
      </c>
      <c r="D131" s="465"/>
      <c r="E131" s="465"/>
      <c r="F131" s="465"/>
      <c r="G131" s="465"/>
      <c r="H131" s="465"/>
      <c r="I131" s="465"/>
      <c r="J131" s="465"/>
      <c r="K131" s="465"/>
      <c r="L131" s="466"/>
    </row>
  </sheetData>
  <sheetProtection algorithmName="SHA-512" hashValue="optE9jwZ2RKiBglRHYxyKU1jo9ZD4w4swoF7HtFr0Tkdu+CqUbMbTAERInPHFmgz6vGrMg17aILijGZezIfwAg==" saltValue="Bnxdmrmkd5G/NBQUKnICag==" spinCount="100000" sheet="1" objects="1" scenarios="1"/>
  <protectedRanges>
    <protectedRange password="C54E" sqref="A3:B3 A102:B102 A37:B37 A72:B72" name="Oblast1"/>
  </protectedRanges>
  <mergeCells count="62">
    <mergeCell ref="C27:L27"/>
    <mergeCell ref="C28:L28"/>
    <mergeCell ref="C29:L29"/>
    <mergeCell ref="C33:L33"/>
    <mergeCell ref="C94:K94"/>
    <mergeCell ref="C65:N65"/>
    <mergeCell ref="C68:N68"/>
    <mergeCell ref="B39:F39"/>
    <mergeCell ref="B72:F72"/>
    <mergeCell ref="C60:N60"/>
    <mergeCell ref="C61:N61"/>
    <mergeCell ref="C62:N62"/>
    <mergeCell ref="C63:N63"/>
    <mergeCell ref="C64:N64"/>
    <mergeCell ref="C56:N56"/>
    <mergeCell ref="C57:N57"/>
    <mergeCell ref="B73:F73"/>
    <mergeCell ref="B3:F3"/>
    <mergeCell ref="B4:F4"/>
    <mergeCell ref="B5:F5"/>
    <mergeCell ref="B37:F37"/>
    <mergeCell ref="B38:F38"/>
    <mergeCell ref="C31:L31"/>
    <mergeCell ref="C32:L32"/>
    <mergeCell ref="C21:L21"/>
    <mergeCell ref="C22:L22"/>
    <mergeCell ref="C23:L23"/>
    <mergeCell ref="C24:L24"/>
    <mergeCell ref="C25:L25"/>
    <mergeCell ref="C26:L26"/>
    <mergeCell ref="C30:L30"/>
    <mergeCell ref="C34:L34"/>
    <mergeCell ref="C98:K98"/>
    <mergeCell ref="C58:N58"/>
    <mergeCell ref="C59:N59"/>
    <mergeCell ref="C131:L131"/>
    <mergeCell ref="C122:L122"/>
    <mergeCell ref="C123:L123"/>
    <mergeCell ref="C124:L124"/>
    <mergeCell ref="C125:L125"/>
    <mergeCell ref="C126:L126"/>
    <mergeCell ref="C127:L127"/>
    <mergeCell ref="C128:L128"/>
    <mergeCell ref="C129:L129"/>
    <mergeCell ref="C130:L130"/>
    <mergeCell ref="C66:N66"/>
    <mergeCell ref="C67:N67"/>
    <mergeCell ref="C92:K92"/>
    <mergeCell ref="B74:F74"/>
    <mergeCell ref="C88:K88"/>
    <mergeCell ref="C89:K89"/>
    <mergeCell ref="C96:K96"/>
    <mergeCell ref="C97:K97"/>
    <mergeCell ref="C90:K90"/>
    <mergeCell ref="C91:K91"/>
    <mergeCell ref="C93:K93"/>
    <mergeCell ref="C95:K95"/>
    <mergeCell ref="B104:F104"/>
    <mergeCell ref="C120:L120"/>
    <mergeCell ref="C121:L121"/>
    <mergeCell ref="B103:F103"/>
    <mergeCell ref="B102:F102"/>
  </mergeCells>
  <pageMargins left="0.39370078740157483" right="0.39370078740157483" top="0.98425196850393704" bottom="0.59055118110236227" header="0.31496062992125984" footer="0.31496062992125984"/>
  <pageSetup paperSize="9" scale="65" fitToWidth="0" fitToHeight="0" orientation="landscape" r:id="rId1"/>
  <headerFooter>
    <oddHeader>&amp;L&amp;"Arial,Tučné"&amp;12&amp;K01+014Příloha č. 5&amp;"Arial,Obyčejné"&amp;10
ke Smlouve o veřejných službách v přepravě cestujících
ve veřejné linkové osobní dopravě na území Královéhradeckého kraje&amp;R&amp;20&amp;G</oddHeader>
  </headerFooter>
  <rowBreaks count="3" manualBreakCount="3">
    <brk id="34" max="16383" man="1"/>
    <brk id="69" max="16383" man="1"/>
    <brk id="99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view="pageBreakPreview" zoomScale="70" zoomScaleNormal="80" zoomScaleSheetLayoutView="70" workbookViewId="0">
      <selection activeCell="G38" sqref="G38"/>
    </sheetView>
  </sheetViews>
  <sheetFormatPr defaultRowHeight="15" x14ac:dyDescent="0.25"/>
  <cols>
    <col min="1" max="1" width="22.85546875" style="153" customWidth="1"/>
    <col min="2" max="2" width="50.7109375" style="153" customWidth="1"/>
    <col min="3" max="3" width="12.7109375" style="153" customWidth="1"/>
    <col min="4" max="4" width="25.7109375" style="153" customWidth="1"/>
    <col min="5" max="5" width="17.7109375" style="153" customWidth="1"/>
    <col min="6" max="6" width="14.7109375" style="153" customWidth="1"/>
    <col min="7" max="7" width="20" style="153" customWidth="1"/>
    <col min="8" max="16384" width="9.140625" style="153"/>
  </cols>
  <sheetData>
    <row r="1" spans="1:7" ht="20.25" x14ac:dyDescent="0.25">
      <c r="A1" s="427" t="s">
        <v>167</v>
      </c>
      <c r="B1" s="427"/>
      <c r="C1" s="427"/>
      <c r="D1" s="427"/>
      <c r="E1" s="427"/>
      <c r="F1" s="427"/>
    </row>
    <row r="2" spans="1:7" x14ac:dyDescent="0.25">
      <c r="A2" s="428" t="s">
        <v>8</v>
      </c>
      <c r="B2" s="428"/>
      <c r="C2" s="428"/>
      <c r="D2" s="428"/>
      <c r="E2" s="428"/>
      <c r="F2" s="428"/>
    </row>
    <row r="3" spans="1:7" ht="20.25" x14ac:dyDescent="0.25">
      <c r="A3" s="154" t="s">
        <v>195</v>
      </c>
      <c r="B3" s="304"/>
      <c r="C3" s="304"/>
      <c r="D3" s="291"/>
      <c r="E3" s="156"/>
      <c r="F3" s="44"/>
    </row>
    <row r="4" spans="1:7" ht="20.25" x14ac:dyDescent="0.25">
      <c r="A4" s="157" t="s">
        <v>197</v>
      </c>
      <c r="B4" s="305"/>
      <c r="C4" s="305"/>
      <c r="D4" s="291"/>
      <c r="E4" s="156"/>
      <c r="F4" s="44"/>
    </row>
    <row r="5" spans="1:7" ht="20.25" x14ac:dyDescent="0.25">
      <c r="A5" s="157" t="s">
        <v>196</v>
      </c>
      <c r="B5" s="305"/>
      <c r="C5" s="305"/>
      <c r="D5" s="291"/>
      <c r="E5" s="156"/>
      <c r="F5" s="44"/>
    </row>
    <row r="6" spans="1:7" ht="16.5" thickBot="1" x14ac:dyDescent="0.3">
      <c r="A6" s="158"/>
      <c r="B6" s="158"/>
      <c r="C6" s="158"/>
      <c r="D6" s="158"/>
      <c r="E6" s="159"/>
      <c r="F6" s="159"/>
    </row>
    <row r="7" spans="1:7" ht="15.75" thickBot="1" x14ac:dyDescent="0.3">
      <c r="A7" s="123" t="s">
        <v>109</v>
      </c>
      <c r="B7" s="124"/>
      <c r="C7" s="124"/>
      <c r="D7" s="125"/>
      <c r="E7" s="481" t="s">
        <v>9</v>
      </c>
      <c r="F7" s="482"/>
      <c r="G7" s="483"/>
    </row>
    <row r="8" spans="1:7" ht="15" customHeight="1" x14ac:dyDescent="0.25">
      <c r="A8" s="505" t="s">
        <v>276</v>
      </c>
      <c r="B8" s="506"/>
      <c r="C8" s="507"/>
      <c r="D8" s="122" t="s">
        <v>99</v>
      </c>
      <c r="E8" s="490"/>
      <c r="F8" s="491"/>
      <c r="G8" s="492"/>
    </row>
    <row r="9" spans="1:7" x14ac:dyDescent="0.25">
      <c r="A9" s="508"/>
      <c r="B9" s="509"/>
      <c r="C9" s="510"/>
      <c r="D9" s="47" t="s">
        <v>100</v>
      </c>
      <c r="E9" s="499"/>
      <c r="F9" s="500"/>
      <c r="G9" s="501"/>
    </row>
    <row r="10" spans="1:7" ht="15.75" thickBot="1" x14ac:dyDescent="0.3">
      <c r="A10" s="511"/>
      <c r="B10" s="512"/>
      <c r="C10" s="513"/>
      <c r="D10" s="126" t="s">
        <v>101</v>
      </c>
      <c r="E10" s="493"/>
      <c r="F10" s="494"/>
      <c r="G10" s="495"/>
    </row>
    <row r="11" spans="1:7" ht="16.5" thickBot="1" x14ac:dyDescent="0.3">
      <c r="A11" s="479" t="s">
        <v>229</v>
      </c>
      <c r="B11" s="480"/>
      <c r="C11" s="152"/>
      <c r="D11" s="127"/>
      <c r="E11" s="496"/>
      <c r="F11" s="497"/>
      <c r="G11" s="498"/>
    </row>
    <row r="12" spans="1:7" ht="15.75" thickBot="1" x14ac:dyDescent="0.3">
      <c r="A12" s="123" t="s">
        <v>95</v>
      </c>
      <c r="B12" s="124"/>
      <c r="C12" s="124"/>
      <c r="D12" s="125"/>
      <c r="E12" s="481" t="s">
        <v>9</v>
      </c>
      <c r="F12" s="482"/>
      <c r="G12" s="483"/>
    </row>
    <row r="13" spans="1:7" ht="15" customHeight="1" x14ac:dyDescent="0.25">
      <c r="A13" s="505" t="s">
        <v>271</v>
      </c>
      <c r="B13" s="506"/>
      <c r="C13" s="507"/>
      <c r="D13" s="122" t="s">
        <v>99</v>
      </c>
      <c r="E13" s="484"/>
      <c r="F13" s="485"/>
      <c r="G13" s="486"/>
    </row>
    <row r="14" spans="1:7" x14ac:dyDescent="0.25">
      <c r="A14" s="508"/>
      <c r="B14" s="509"/>
      <c r="C14" s="510"/>
      <c r="D14" s="47" t="s">
        <v>100</v>
      </c>
      <c r="E14" s="502"/>
      <c r="F14" s="503"/>
      <c r="G14" s="504"/>
    </row>
    <row r="15" spans="1:7" ht="15.75" thickBot="1" x14ac:dyDescent="0.3">
      <c r="A15" s="511"/>
      <c r="B15" s="512"/>
      <c r="C15" s="513"/>
      <c r="D15" s="126" t="s">
        <v>101</v>
      </c>
      <c r="E15" s="487"/>
      <c r="F15" s="488"/>
      <c r="G15" s="489"/>
    </row>
    <row r="16" spans="1:7" ht="16.5" thickBot="1" x14ac:dyDescent="0.3">
      <c r="A16" s="479" t="s">
        <v>230</v>
      </c>
      <c r="B16" s="480"/>
      <c r="C16" s="152"/>
      <c r="D16" s="127"/>
      <c r="E16" s="476"/>
      <c r="F16" s="477"/>
      <c r="G16" s="478"/>
    </row>
    <row r="17" spans="1:7" ht="15.75" thickBot="1" x14ac:dyDescent="0.3">
      <c r="A17" s="292"/>
      <c r="B17" s="293"/>
      <c r="C17" s="293"/>
      <c r="D17" s="293"/>
      <c r="E17" s="293"/>
      <c r="F17" s="293"/>
      <c r="G17" s="294"/>
    </row>
    <row r="18" spans="1:7" ht="15.75" thickBot="1" x14ac:dyDescent="0.3">
      <c r="A18" s="8" t="s">
        <v>15</v>
      </c>
      <c r="B18" s="61"/>
      <c r="C18" s="61"/>
      <c r="D18" s="61"/>
      <c r="E18" s="95" t="s">
        <v>21</v>
      </c>
      <c r="F18" s="132" t="s">
        <v>9</v>
      </c>
      <c r="G18" s="97" t="s">
        <v>2</v>
      </c>
    </row>
    <row r="19" spans="1:7" x14ac:dyDescent="0.25">
      <c r="A19" s="423" t="s">
        <v>272</v>
      </c>
      <c r="B19" s="514"/>
      <c r="C19" s="424"/>
      <c r="D19" s="46" t="s">
        <v>99</v>
      </c>
      <c r="E19" s="295"/>
      <c r="F19" s="64">
        <f>(E8-E13)</f>
        <v>0</v>
      </c>
      <c r="G19" s="131">
        <f>F19*E19</f>
        <v>0</v>
      </c>
    </row>
    <row r="20" spans="1:7" x14ac:dyDescent="0.25">
      <c r="A20" s="395"/>
      <c r="B20" s="396"/>
      <c r="C20" s="425"/>
      <c r="D20" s="47" t="s">
        <v>100</v>
      </c>
      <c r="E20" s="296"/>
      <c r="F20" s="64">
        <f>(E9-E14)</f>
        <v>0</v>
      </c>
      <c r="G20" s="65">
        <f t="shared" ref="G20" si="0">F20*E20</f>
        <v>0</v>
      </c>
    </row>
    <row r="21" spans="1:7" ht="15.75" thickBot="1" x14ac:dyDescent="0.3">
      <c r="A21" s="387"/>
      <c r="B21" s="388"/>
      <c r="C21" s="426"/>
      <c r="D21" s="47" t="s">
        <v>101</v>
      </c>
      <c r="E21" s="297"/>
      <c r="F21" s="66">
        <f>(E10-E15)</f>
        <v>0</v>
      </c>
      <c r="G21" s="67">
        <f>F21*E21</f>
        <v>0</v>
      </c>
    </row>
    <row r="22" spans="1:7" ht="19.5" thickBot="1" x14ac:dyDescent="0.3">
      <c r="A22" s="68"/>
      <c r="B22" s="69"/>
      <c r="C22" s="69"/>
      <c r="D22" s="69"/>
      <c r="E22" s="70" t="s">
        <v>240</v>
      </c>
      <c r="F22" s="71"/>
      <c r="G22" s="42" t="s">
        <v>2</v>
      </c>
    </row>
    <row r="23" spans="1:7" ht="15" customHeight="1" x14ac:dyDescent="0.25">
      <c r="A23" s="515" t="s">
        <v>273</v>
      </c>
      <c r="B23" s="516"/>
      <c r="C23" s="517"/>
      <c r="D23" s="128" t="s">
        <v>99</v>
      </c>
      <c r="E23" s="298"/>
      <c r="F23" s="62">
        <f>IF(F19&lt;0,-F19,0)</f>
        <v>0</v>
      </c>
      <c r="G23" s="63">
        <f>E23*F23</f>
        <v>0</v>
      </c>
    </row>
    <row r="24" spans="1:7" x14ac:dyDescent="0.25">
      <c r="A24" s="518"/>
      <c r="B24" s="519"/>
      <c r="C24" s="520"/>
      <c r="D24" s="129" t="s">
        <v>100</v>
      </c>
      <c r="E24" s="296"/>
      <c r="F24" s="64">
        <f>IF(F20&lt;0,-F20,0)</f>
        <v>0</v>
      </c>
      <c r="G24" s="65">
        <f>E24*F24</f>
        <v>0</v>
      </c>
    </row>
    <row r="25" spans="1:7" ht="15.75" thickBot="1" x14ac:dyDescent="0.3">
      <c r="A25" s="521"/>
      <c r="B25" s="522"/>
      <c r="C25" s="523"/>
      <c r="D25" s="130" t="s">
        <v>101</v>
      </c>
      <c r="E25" s="297"/>
      <c r="F25" s="66">
        <f>IF(F21&lt;0,-F21,0)</f>
        <v>0</v>
      </c>
      <c r="G25" s="67">
        <f>E25*F25</f>
        <v>0</v>
      </c>
    </row>
    <row r="26" spans="1:7" ht="19.5" thickBot="1" x14ac:dyDescent="0.3">
      <c r="A26" s="68"/>
      <c r="B26" s="69"/>
      <c r="C26" s="69"/>
      <c r="D26" s="69"/>
      <c r="E26" s="70" t="s">
        <v>240</v>
      </c>
      <c r="F26" s="72"/>
      <c r="G26" s="42" t="s">
        <v>2</v>
      </c>
    </row>
    <row r="27" spans="1:7" ht="15" customHeight="1" x14ac:dyDescent="0.25">
      <c r="A27" s="515" t="s">
        <v>274</v>
      </c>
      <c r="B27" s="516"/>
      <c r="C27" s="517"/>
      <c r="D27" s="128" t="s">
        <v>99</v>
      </c>
      <c r="E27" s="298"/>
      <c r="F27" s="62">
        <f>IF(F19&gt;0,F19,0)</f>
        <v>0</v>
      </c>
      <c r="G27" s="63">
        <f>IF(F19&gt;0,-E27*F27,0)</f>
        <v>0</v>
      </c>
    </row>
    <row r="28" spans="1:7" x14ac:dyDescent="0.25">
      <c r="A28" s="518"/>
      <c r="B28" s="519"/>
      <c r="C28" s="520"/>
      <c r="D28" s="129" t="s">
        <v>100</v>
      </c>
      <c r="E28" s="296"/>
      <c r="F28" s="64">
        <f>IF(F20&gt;0,F20,0)</f>
        <v>0</v>
      </c>
      <c r="G28" s="65">
        <f>IF(F20&gt;0,-E28*F28,0)</f>
        <v>0</v>
      </c>
    </row>
    <row r="29" spans="1:7" ht="15.75" thickBot="1" x14ac:dyDescent="0.3">
      <c r="A29" s="521"/>
      <c r="B29" s="522"/>
      <c r="C29" s="523"/>
      <c r="D29" s="130" t="s">
        <v>101</v>
      </c>
      <c r="E29" s="297"/>
      <c r="F29" s="66">
        <f>IF(F21&gt;0,F21,0)</f>
        <v>0</v>
      </c>
      <c r="G29" s="67">
        <f>IF(F21&gt;0,-E29*F29,0)</f>
        <v>0</v>
      </c>
    </row>
    <row r="30" spans="1:7" ht="15.75" thickBot="1" x14ac:dyDescent="0.3">
      <c r="A30" s="68"/>
      <c r="B30" s="69"/>
      <c r="C30" s="69"/>
      <c r="D30" s="69"/>
      <c r="E30" s="299"/>
      <c r="F30" s="300"/>
      <c r="G30" s="301"/>
    </row>
    <row r="31" spans="1:7" ht="19.5" thickBot="1" x14ac:dyDescent="0.3">
      <c r="A31" s="76" t="s">
        <v>232</v>
      </c>
      <c r="B31" s="77"/>
      <c r="C31" s="77"/>
      <c r="D31" s="77"/>
      <c r="E31" s="302"/>
      <c r="F31" s="78"/>
      <c r="G31" s="106">
        <f>G19+G20+G21+G23+G24+G25+G27+G28+G29</f>
        <v>0</v>
      </c>
    </row>
    <row r="32" spans="1:7" x14ac:dyDescent="0.25">
      <c r="A32" s="68"/>
      <c r="B32" s="69"/>
      <c r="C32" s="69"/>
      <c r="D32" s="69"/>
      <c r="E32" s="299"/>
      <c r="F32" s="300"/>
      <c r="G32" s="301"/>
    </row>
    <row r="33" spans="1:9" ht="15.75" thickBot="1" x14ac:dyDescent="0.3">
      <c r="A33" s="93"/>
      <c r="B33" s="94"/>
      <c r="C33" s="94"/>
      <c r="D33" s="151"/>
      <c r="E33" s="299"/>
      <c r="F33" s="300"/>
      <c r="G33" s="301"/>
      <c r="H33" s="303"/>
      <c r="I33" s="303"/>
    </row>
    <row r="34" spans="1:9" ht="16.5" thickBot="1" x14ac:dyDescent="0.3">
      <c r="A34" s="76" t="s">
        <v>205</v>
      </c>
      <c r="B34" s="77"/>
      <c r="C34" s="77"/>
      <c r="D34" s="77"/>
      <c r="E34" s="302"/>
      <c r="F34" s="78"/>
      <c r="G34" s="106">
        <f>G31</f>
        <v>0</v>
      </c>
    </row>
    <row r="35" spans="1:9" ht="16.5" thickBot="1" x14ac:dyDescent="0.3">
      <c r="A35" s="79"/>
      <c r="B35" s="80"/>
      <c r="C35" s="80"/>
      <c r="D35" s="80"/>
      <c r="E35" s="81"/>
      <c r="F35" s="82"/>
    </row>
    <row r="36" spans="1:9" ht="18" customHeight="1" thickBot="1" x14ac:dyDescent="0.3">
      <c r="A36" s="83" t="s">
        <v>98</v>
      </c>
      <c r="B36" s="17"/>
      <c r="C36" s="17"/>
      <c r="D36" s="17"/>
      <c r="E36" s="17"/>
      <c r="F36" s="84"/>
      <c r="G36" s="85">
        <f>IF(G34&lt;=0,-G34,0)</f>
        <v>0</v>
      </c>
    </row>
    <row r="37" spans="1:9" ht="18.75" thickBot="1" x14ac:dyDescent="0.3">
      <c r="A37" s="83" t="s">
        <v>97</v>
      </c>
      <c r="B37" s="17"/>
      <c r="C37" s="17"/>
      <c r="D37" s="17"/>
      <c r="E37" s="17"/>
      <c r="F37" s="84"/>
      <c r="G37" s="85">
        <f>IF(G34&gt;=0,G34,0)</f>
        <v>0</v>
      </c>
    </row>
    <row r="39" spans="1:9" x14ac:dyDescent="0.25">
      <c r="A39" s="153" t="s">
        <v>13</v>
      </c>
    </row>
    <row r="41" spans="1:9" x14ac:dyDescent="0.25">
      <c r="A41" s="153" t="s">
        <v>12</v>
      </c>
    </row>
  </sheetData>
  <sheetProtection algorithmName="SHA-512" hashValue="ghu3VEf6TtDjayIxqn1xxrUqRdVt4qQpsarwJRzi/BfsPr2Yfdw6+M9P087XMwQV9LIcnPZ9UIhu8RD0vUMXRA==" saltValue="8tiIL1MPxsO8JSoD6IHGmQ==" spinCount="100000" sheet="1" objects="1" scenarios="1"/>
  <protectedRanges>
    <protectedRange password="C54E" sqref="A3:E3 E11 A12:D12 F22 F35:F38 F15:F18 F10 A10:A11 A36:E38 A6:E6 A7:A8 A9 F9 F14" name="Oblast1"/>
    <protectedRange password="C54E" sqref="A4:E5" name="Oblast1_1"/>
  </protectedRanges>
  <mergeCells count="19">
    <mergeCell ref="A19:C21"/>
    <mergeCell ref="A23:C25"/>
    <mergeCell ref="A27:C29"/>
    <mergeCell ref="E16:G16"/>
    <mergeCell ref="A16:B16"/>
    <mergeCell ref="A1:F1"/>
    <mergeCell ref="A2:F2"/>
    <mergeCell ref="E12:G12"/>
    <mergeCell ref="E13:G13"/>
    <mergeCell ref="E15:G15"/>
    <mergeCell ref="E7:G7"/>
    <mergeCell ref="E8:G8"/>
    <mergeCell ref="E10:G10"/>
    <mergeCell ref="A11:B11"/>
    <mergeCell ref="E11:G11"/>
    <mergeCell ref="E9:G9"/>
    <mergeCell ref="E14:G14"/>
    <mergeCell ref="A8:C10"/>
    <mergeCell ref="A13:C15"/>
  </mergeCells>
  <pageMargins left="0.39370078740157483" right="0.39370078740157483" top="0.98425196850393704" bottom="0.59055118110236227" header="0.31496062992125984" footer="0.31496062992125984"/>
  <pageSetup paperSize="9" scale="61" fitToWidth="0" fitToHeight="0" orientation="landscape" r:id="rId1"/>
  <headerFooter>
    <oddHeader>&amp;L&amp;"Arial,Tučné"&amp;12&amp;K01+014Příloha č. 5&amp;"Arial,Obyčejné"&amp;10
ke Smlouve o veřejných službách v přepravě cestujících
ve veřejné linkové osobní dopravě na území Královéhradeckého kraje&amp;R&amp;20&amp;G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Normal="60" zoomScaleSheetLayoutView="100" workbookViewId="0"/>
  </sheetViews>
  <sheetFormatPr defaultRowHeight="15" x14ac:dyDescent="0.25"/>
  <cols>
    <col min="1" max="1" width="12.7109375" customWidth="1"/>
    <col min="5" max="5" width="9.140625" hidden="1" customWidth="1"/>
    <col min="6" max="6" width="17.28515625" bestFit="1" customWidth="1"/>
    <col min="8" max="8" width="36.5703125" bestFit="1" customWidth="1"/>
  </cols>
  <sheetData>
    <row r="1" spans="1:8" ht="21" x14ac:dyDescent="0.35">
      <c r="A1" s="26" t="s">
        <v>172</v>
      </c>
      <c r="B1" s="1"/>
    </row>
    <row r="2" spans="1:8" x14ac:dyDescent="0.25">
      <c r="A2" s="27"/>
    </row>
    <row r="3" spans="1:8" ht="15.75" x14ac:dyDescent="0.25">
      <c r="A3" s="24" t="s">
        <v>204</v>
      </c>
      <c r="B3" s="104"/>
      <c r="C3" s="232"/>
      <c r="D3" s="306"/>
      <c r="E3" s="232"/>
      <c r="F3" s="232"/>
      <c r="G3" s="232"/>
    </row>
    <row r="4" spans="1:8" ht="15.75" x14ac:dyDescent="0.25">
      <c r="A4" s="25" t="s">
        <v>199</v>
      </c>
      <c r="B4" s="105"/>
      <c r="C4" s="233"/>
      <c r="D4" s="307"/>
      <c r="E4" s="233"/>
      <c r="F4" s="233"/>
      <c r="G4" s="233"/>
    </row>
    <row r="5" spans="1:8" ht="15.75" x14ac:dyDescent="0.25">
      <c r="A5" s="25" t="s">
        <v>196</v>
      </c>
      <c r="B5" s="105"/>
      <c r="C5" s="233"/>
      <c r="D5" s="307"/>
      <c r="E5" s="233"/>
      <c r="F5" s="233"/>
      <c r="G5" s="233"/>
    </row>
    <row r="6" spans="1:8" ht="15.75" thickBot="1" x14ac:dyDescent="0.3"/>
    <row r="7" spans="1:8" ht="45.75" thickBot="1" x14ac:dyDescent="0.3">
      <c r="A7" s="36" t="s">
        <v>22</v>
      </c>
      <c r="B7" s="37" t="s">
        <v>3</v>
      </c>
      <c r="C7" s="37" t="s">
        <v>4</v>
      </c>
      <c r="D7" s="37" t="s">
        <v>23</v>
      </c>
      <c r="E7" s="37" t="s">
        <v>26</v>
      </c>
      <c r="F7" s="37" t="s">
        <v>166</v>
      </c>
      <c r="G7" s="37" t="s">
        <v>24</v>
      </c>
      <c r="H7" s="38" t="s">
        <v>25</v>
      </c>
    </row>
    <row r="8" spans="1:8" x14ac:dyDescent="0.25">
      <c r="A8" s="308"/>
      <c r="B8" s="309"/>
      <c r="C8" s="309"/>
      <c r="D8" s="310"/>
      <c r="E8" s="40">
        <f>D8*100</f>
        <v>0</v>
      </c>
      <c r="F8" s="41"/>
      <c r="G8" s="316"/>
      <c r="H8" s="317"/>
    </row>
    <row r="9" spans="1:8" x14ac:dyDescent="0.25">
      <c r="A9" s="311"/>
      <c r="B9" s="192"/>
      <c r="C9" s="192"/>
      <c r="D9" s="192"/>
      <c r="E9" s="31">
        <f t="shared" ref="E9:E47" si="0">D9*100</f>
        <v>0</v>
      </c>
      <c r="F9" s="32"/>
      <c r="G9" s="318"/>
      <c r="H9" s="319"/>
    </row>
    <row r="10" spans="1:8" x14ac:dyDescent="0.25">
      <c r="A10" s="311"/>
      <c r="B10" s="192"/>
      <c r="C10" s="192"/>
      <c r="D10" s="192"/>
      <c r="E10" s="31">
        <f t="shared" si="0"/>
        <v>0</v>
      </c>
      <c r="F10" s="32"/>
      <c r="G10" s="318"/>
      <c r="H10" s="319"/>
    </row>
    <row r="11" spans="1:8" x14ac:dyDescent="0.25">
      <c r="A11" s="311"/>
      <c r="B11" s="192"/>
      <c r="C11" s="192"/>
      <c r="D11" s="192"/>
      <c r="E11" s="31">
        <f t="shared" si="0"/>
        <v>0</v>
      </c>
      <c r="F11" s="32"/>
      <c r="G11" s="318"/>
      <c r="H11" s="319"/>
    </row>
    <row r="12" spans="1:8" x14ac:dyDescent="0.25">
      <c r="A12" s="224"/>
      <c r="B12" s="192"/>
      <c r="C12" s="192"/>
      <c r="D12" s="192"/>
      <c r="E12" s="31">
        <f t="shared" si="0"/>
        <v>0</v>
      </c>
      <c r="F12" s="32"/>
      <c r="G12" s="318"/>
      <c r="H12" s="319"/>
    </row>
    <row r="13" spans="1:8" x14ac:dyDescent="0.25">
      <c r="A13" s="224"/>
      <c r="B13" s="192"/>
      <c r="C13" s="192"/>
      <c r="D13" s="192"/>
      <c r="E13" s="31">
        <f t="shared" si="0"/>
        <v>0</v>
      </c>
      <c r="F13" s="32"/>
      <c r="G13" s="318"/>
      <c r="H13" s="319"/>
    </row>
    <row r="14" spans="1:8" x14ac:dyDescent="0.25">
      <c r="A14" s="224"/>
      <c r="B14" s="192"/>
      <c r="C14" s="192"/>
      <c r="D14" s="192"/>
      <c r="E14" s="31">
        <f t="shared" si="0"/>
        <v>0</v>
      </c>
      <c r="F14" s="32"/>
      <c r="G14" s="318"/>
      <c r="H14" s="319"/>
    </row>
    <row r="15" spans="1:8" x14ac:dyDescent="0.25">
      <c r="A15" s="224"/>
      <c r="B15" s="192"/>
      <c r="C15" s="192"/>
      <c r="D15" s="192"/>
      <c r="E15" s="31">
        <f t="shared" si="0"/>
        <v>0</v>
      </c>
      <c r="F15" s="32"/>
      <c r="G15" s="318"/>
      <c r="H15" s="319"/>
    </row>
    <row r="16" spans="1:8" x14ac:dyDescent="0.25">
      <c r="A16" s="224"/>
      <c r="B16" s="192"/>
      <c r="C16" s="192"/>
      <c r="D16" s="192"/>
      <c r="E16" s="31">
        <f t="shared" si="0"/>
        <v>0</v>
      </c>
      <c r="F16" s="32"/>
      <c r="G16" s="318"/>
      <c r="H16" s="319"/>
    </row>
    <row r="17" spans="1:8" x14ac:dyDescent="0.25">
      <c r="A17" s="224"/>
      <c r="B17" s="192"/>
      <c r="C17" s="192"/>
      <c r="D17" s="192"/>
      <c r="E17" s="31">
        <f t="shared" si="0"/>
        <v>0</v>
      </c>
      <c r="F17" s="32"/>
      <c r="G17" s="318"/>
      <c r="H17" s="319"/>
    </row>
    <row r="18" spans="1:8" x14ac:dyDescent="0.25">
      <c r="A18" s="224"/>
      <c r="B18" s="192"/>
      <c r="C18" s="192"/>
      <c r="D18" s="192"/>
      <c r="E18" s="31">
        <f t="shared" si="0"/>
        <v>0</v>
      </c>
      <c r="F18" s="32"/>
      <c r="G18" s="318"/>
      <c r="H18" s="319"/>
    </row>
    <row r="19" spans="1:8" x14ac:dyDescent="0.25">
      <c r="A19" s="224"/>
      <c r="B19" s="192"/>
      <c r="C19" s="192"/>
      <c r="D19" s="192"/>
      <c r="E19" s="31">
        <f t="shared" si="0"/>
        <v>0</v>
      </c>
      <c r="F19" s="32"/>
      <c r="G19" s="318"/>
      <c r="H19" s="319"/>
    </row>
    <row r="20" spans="1:8" x14ac:dyDescent="0.25">
      <c r="A20" s="224"/>
      <c r="B20" s="192"/>
      <c r="C20" s="192"/>
      <c r="D20" s="192"/>
      <c r="E20" s="31">
        <f t="shared" si="0"/>
        <v>0</v>
      </c>
      <c r="F20" s="32"/>
      <c r="G20" s="318"/>
      <c r="H20" s="319"/>
    </row>
    <row r="21" spans="1:8" x14ac:dyDescent="0.25">
      <c r="A21" s="224"/>
      <c r="B21" s="192"/>
      <c r="C21" s="192"/>
      <c r="D21" s="192"/>
      <c r="E21" s="31">
        <f t="shared" si="0"/>
        <v>0</v>
      </c>
      <c r="F21" s="32"/>
      <c r="G21" s="318"/>
      <c r="H21" s="319"/>
    </row>
    <row r="22" spans="1:8" x14ac:dyDescent="0.25">
      <c r="A22" s="224"/>
      <c r="B22" s="192"/>
      <c r="C22" s="192"/>
      <c r="D22" s="192"/>
      <c r="E22" s="31">
        <f t="shared" si="0"/>
        <v>0</v>
      </c>
      <c r="F22" s="32"/>
      <c r="G22" s="318"/>
      <c r="H22" s="319"/>
    </row>
    <row r="23" spans="1:8" x14ac:dyDescent="0.25">
      <c r="A23" s="224"/>
      <c r="B23" s="192"/>
      <c r="C23" s="192"/>
      <c r="D23" s="192"/>
      <c r="E23" s="31">
        <f t="shared" si="0"/>
        <v>0</v>
      </c>
      <c r="F23" s="32"/>
      <c r="G23" s="318"/>
      <c r="H23" s="319"/>
    </row>
    <row r="24" spans="1:8" x14ac:dyDescent="0.25">
      <c r="A24" s="224"/>
      <c r="B24" s="192"/>
      <c r="C24" s="192"/>
      <c r="D24" s="192"/>
      <c r="E24" s="31">
        <f t="shared" si="0"/>
        <v>0</v>
      </c>
      <c r="F24" s="32"/>
      <c r="G24" s="318"/>
      <c r="H24" s="319"/>
    </row>
    <row r="25" spans="1:8" x14ac:dyDescent="0.25">
      <c r="A25" s="224"/>
      <c r="B25" s="192"/>
      <c r="C25" s="192"/>
      <c r="D25" s="192"/>
      <c r="E25" s="31">
        <f t="shared" si="0"/>
        <v>0</v>
      </c>
      <c r="F25" s="32"/>
      <c r="G25" s="318"/>
      <c r="H25" s="319"/>
    </row>
    <row r="26" spans="1:8" x14ac:dyDescent="0.25">
      <c r="A26" s="224"/>
      <c r="B26" s="192"/>
      <c r="C26" s="192"/>
      <c r="D26" s="192"/>
      <c r="E26" s="31">
        <f t="shared" si="0"/>
        <v>0</v>
      </c>
      <c r="F26" s="32"/>
      <c r="G26" s="318"/>
      <c r="H26" s="319"/>
    </row>
    <row r="27" spans="1:8" x14ac:dyDescent="0.25">
      <c r="A27" s="224"/>
      <c r="B27" s="192"/>
      <c r="C27" s="192"/>
      <c r="D27" s="192"/>
      <c r="E27" s="31">
        <f t="shared" si="0"/>
        <v>0</v>
      </c>
      <c r="F27" s="32"/>
      <c r="G27" s="318"/>
      <c r="H27" s="319"/>
    </row>
    <row r="28" spans="1:8" x14ac:dyDescent="0.25">
      <c r="A28" s="224"/>
      <c r="B28" s="192"/>
      <c r="C28" s="192"/>
      <c r="D28" s="192"/>
      <c r="E28" s="31">
        <f t="shared" si="0"/>
        <v>0</v>
      </c>
      <c r="F28" s="32"/>
      <c r="G28" s="318"/>
      <c r="H28" s="319"/>
    </row>
    <row r="29" spans="1:8" x14ac:dyDescent="0.25">
      <c r="A29" s="224"/>
      <c r="B29" s="192"/>
      <c r="C29" s="192"/>
      <c r="D29" s="192"/>
      <c r="E29" s="31">
        <f t="shared" si="0"/>
        <v>0</v>
      </c>
      <c r="F29" s="32"/>
      <c r="G29" s="318"/>
      <c r="H29" s="319"/>
    </row>
    <row r="30" spans="1:8" x14ac:dyDescent="0.25">
      <c r="A30" s="224"/>
      <c r="B30" s="192"/>
      <c r="C30" s="192"/>
      <c r="D30" s="192"/>
      <c r="E30" s="31">
        <f t="shared" si="0"/>
        <v>0</v>
      </c>
      <c r="F30" s="32"/>
      <c r="G30" s="318"/>
      <c r="H30" s="319"/>
    </row>
    <row r="31" spans="1:8" x14ac:dyDescent="0.25">
      <c r="A31" s="224"/>
      <c r="B31" s="192"/>
      <c r="C31" s="192"/>
      <c r="D31" s="192"/>
      <c r="E31" s="31">
        <f t="shared" si="0"/>
        <v>0</v>
      </c>
      <c r="F31" s="32"/>
      <c r="G31" s="318"/>
      <c r="H31" s="319"/>
    </row>
    <row r="32" spans="1:8" x14ac:dyDescent="0.25">
      <c r="A32" s="224"/>
      <c r="B32" s="192"/>
      <c r="C32" s="192"/>
      <c r="D32" s="192"/>
      <c r="E32" s="31">
        <f t="shared" si="0"/>
        <v>0</v>
      </c>
      <c r="F32" s="32"/>
      <c r="G32" s="318"/>
      <c r="H32" s="319"/>
    </row>
    <row r="33" spans="1:8" x14ac:dyDescent="0.25">
      <c r="A33" s="224"/>
      <c r="B33" s="192"/>
      <c r="C33" s="192"/>
      <c r="D33" s="192"/>
      <c r="E33" s="31">
        <f t="shared" si="0"/>
        <v>0</v>
      </c>
      <c r="F33" s="32"/>
      <c r="G33" s="318"/>
      <c r="H33" s="319"/>
    </row>
    <row r="34" spans="1:8" x14ac:dyDescent="0.25">
      <c r="A34" s="224"/>
      <c r="B34" s="192"/>
      <c r="C34" s="192"/>
      <c r="D34" s="192"/>
      <c r="E34" s="31">
        <f t="shared" si="0"/>
        <v>0</v>
      </c>
      <c r="F34" s="32"/>
      <c r="G34" s="318"/>
      <c r="H34" s="319"/>
    </row>
    <row r="35" spans="1:8" x14ac:dyDescent="0.25">
      <c r="A35" s="224"/>
      <c r="B35" s="192"/>
      <c r="C35" s="192"/>
      <c r="D35" s="192"/>
      <c r="E35" s="31">
        <f t="shared" si="0"/>
        <v>0</v>
      </c>
      <c r="F35" s="32"/>
      <c r="G35" s="318"/>
      <c r="H35" s="319"/>
    </row>
    <row r="36" spans="1:8" x14ac:dyDescent="0.25">
      <c r="A36" s="224"/>
      <c r="B36" s="192"/>
      <c r="C36" s="192"/>
      <c r="D36" s="192"/>
      <c r="E36" s="31">
        <f t="shared" si="0"/>
        <v>0</v>
      </c>
      <c r="F36" s="32"/>
      <c r="G36" s="318"/>
      <c r="H36" s="319"/>
    </row>
    <row r="37" spans="1:8" x14ac:dyDescent="0.25">
      <c r="A37" s="224"/>
      <c r="B37" s="192"/>
      <c r="C37" s="192"/>
      <c r="D37" s="192"/>
      <c r="E37" s="31">
        <f t="shared" si="0"/>
        <v>0</v>
      </c>
      <c r="F37" s="32"/>
      <c r="G37" s="318"/>
      <c r="H37" s="319"/>
    </row>
    <row r="38" spans="1:8" x14ac:dyDescent="0.25">
      <c r="A38" s="224"/>
      <c r="B38" s="192"/>
      <c r="C38" s="192"/>
      <c r="D38" s="192"/>
      <c r="E38" s="31">
        <f t="shared" si="0"/>
        <v>0</v>
      </c>
      <c r="F38" s="32"/>
      <c r="G38" s="318"/>
      <c r="H38" s="319"/>
    </row>
    <row r="39" spans="1:8" x14ac:dyDescent="0.25">
      <c r="A39" s="224"/>
      <c r="B39" s="192"/>
      <c r="C39" s="192"/>
      <c r="D39" s="192"/>
      <c r="E39" s="31">
        <f t="shared" si="0"/>
        <v>0</v>
      </c>
      <c r="F39" s="32"/>
      <c r="G39" s="318"/>
      <c r="H39" s="319"/>
    </row>
    <row r="40" spans="1:8" x14ac:dyDescent="0.25">
      <c r="A40" s="224"/>
      <c r="B40" s="192"/>
      <c r="C40" s="192"/>
      <c r="D40" s="192"/>
      <c r="E40" s="31">
        <f t="shared" si="0"/>
        <v>0</v>
      </c>
      <c r="F40" s="32"/>
      <c r="G40" s="318"/>
      <c r="H40" s="319"/>
    </row>
    <row r="41" spans="1:8" x14ac:dyDescent="0.25">
      <c r="A41" s="224"/>
      <c r="B41" s="192"/>
      <c r="C41" s="192"/>
      <c r="D41" s="192"/>
      <c r="E41" s="31">
        <f t="shared" si="0"/>
        <v>0</v>
      </c>
      <c r="F41" s="32"/>
      <c r="G41" s="318"/>
      <c r="H41" s="319"/>
    </row>
    <row r="42" spans="1:8" x14ac:dyDescent="0.25">
      <c r="A42" s="224"/>
      <c r="B42" s="192"/>
      <c r="C42" s="192"/>
      <c r="D42" s="192"/>
      <c r="E42" s="31">
        <f t="shared" si="0"/>
        <v>0</v>
      </c>
      <c r="F42" s="32"/>
      <c r="G42" s="318"/>
      <c r="H42" s="319"/>
    </row>
    <row r="43" spans="1:8" x14ac:dyDescent="0.25">
      <c r="A43" s="224"/>
      <c r="B43" s="192"/>
      <c r="C43" s="192"/>
      <c r="D43" s="192"/>
      <c r="E43" s="31">
        <f t="shared" si="0"/>
        <v>0</v>
      </c>
      <c r="F43" s="32"/>
      <c r="G43" s="318"/>
      <c r="H43" s="319"/>
    </row>
    <row r="44" spans="1:8" x14ac:dyDescent="0.25">
      <c r="A44" s="224"/>
      <c r="B44" s="192"/>
      <c r="C44" s="192"/>
      <c r="D44" s="192"/>
      <c r="E44" s="31">
        <f t="shared" si="0"/>
        <v>0</v>
      </c>
      <c r="F44" s="32"/>
      <c r="G44" s="318"/>
      <c r="H44" s="319"/>
    </row>
    <row r="45" spans="1:8" x14ac:dyDescent="0.25">
      <c r="A45" s="224"/>
      <c r="B45" s="192"/>
      <c r="C45" s="192"/>
      <c r="D45" s="192"/>
      <c r="E45" s="31">
        <f t="shared" si="0"/>
        <v>0</v>
      </c>
      <c r="F45" s="32"/>
      <c r="G45" s="318"/>
      <c r="H45" s="319"/>
    </row>
    <row r="46" spans="1:8" ht="15.75" thickBot="1" x14ac:dyDescent="0.3">
      <c r="A46" s="312"/>
      <c r="B46" s="313"/>
      <c r="C46" s="313"/>
      <c r="D46" s="313"/>
      <c r="E46" s="33">
        <f t="shared" si="0"/>
        <v>0</v>
      </c>
      <c r="F46" s="34"/>
      <c r="G46" s="320"/>
      <c r="H46" s="321"/>
    </row>
    <row r="47" spans="1:8" ht="15.75" thickBot="1" x14ac:dyDescent="0.3">
      <c r="A47" s="314"/>
      <c r="B47" s="315"/>
      <c r="C47" s="315"/>
      <c r="D47" s="315"/>
      <c r="E47" s="39">
        <f t="shared" si="0"/>
        <v>0</v>
      </c>
      <c r="F47" s="35"/>
      <c r="G47" s="322"/>
      <c r="H47" s="323"/>
    </row>
    <row r="48" spans="1:8" ht="15.75" thickBot="1" x14ac:dyDescent="0.3">
      <c r="D48" s="28" t="s">
        <v>14</v>
      </c>
      <c r="E48" s="29"/>
      <c r="F48" s="30">
        <f>SUM(F8:F47)</f>
        <v>0</v>
      </c>
    </row>
    <row r="50" spans="1:8" ht="15" customHeight="1" x14ac:dyDescent="0.25">
      <c r="A50" s="524" t="s">
        <v>30</v>
      </c>
      <c r="B50" s="524"/>
      <c r="C50" s="524"/>
      <c r="D50" s="524"/>
      <c r="E50" s="524"/>
      <c r="F50" s="524"/>
      <c r="G50" s="524"/>
      <c r="H50" s="524"/>
    </row>
    <row r="51" spans="1:8" x14ac:dyDescent="0.25">
      <c r="A51" s="524"/>
      <c r="B51" s="524"/>
      <c r="C51" s="524"/>
      <c r="D51" s="524"/>
      <c r="E51" s="524"/>
      <c r="F51" s="524"/>
      <c r="G51" s="524"/>
      <c r="H51" s="524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</sheetData>
  <sheetProtection algorithmName="SHA-512" hashValue="u+gQ/Z3Asrk70VmB3J+PI87g/5V087M8SuX1WCrDuUWXRLr1NNtK6nIAj9x6gU5ZD5A/uMaBNaE63SWadOXafA==" saltValue="7reJiMNIKDUi3w0x+ArNPw==" spinCount="100000" sheet="1" objects="1" scenarios="1"/>
  <mergeCells count="1">
    <mergeCell ref="A50:H51"/>
  </mergeCells>
  <pageMargins left="0.39370078740157483" right="0.39370078740157483" top="0.98425196850393704" bottom="0.59055118110236227" header="0.31496062992125984" footer="0.31496062992125984"/>
  <pageSetup paperSize="9" scale="65" fitToWidth="0" fitToHeight="0" orientation="portrait" r:id="rId1"/>
  <headerFooter>
    <oddHeader>&amp;L&amp;"Arial,Tučné"&amp;12&amp;K01+024Příloha č. 5&amp;"Arial,Obyčejné"&amp;10
ke Smlouve o veřejných službách v přepravě cestujících
ve veřejné linkové osobní dopravě na území Královéhradeckého kraje&amp;R&amp;20&amp;G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view="pageBreakPreview" zoomScale="90" zoomScaleNormal="60" zoomScaleSheetLayoutView="90" workbookViewId="0"/>
  </sheetViews>
  <sheetFormatPr defaultRowHeight="15" x14ac:dyDescent="0.25"/>
  <cols>
    <col min="1" max="1" width="12.7109375" customWidth="1"/>
    <col min="7" max="7" width="0" hidden="1" customWidth="1"/>
    <col min="8" max="8" width="17.28515625" bestFit="1" customWidth="1"/>
    <col min="10" max="10" width="20.7109375" customWidth="1"/>
  </cols>
  <sheetData>
    <row r="1" spans="1:10" ht="21" x14ac:dyDescent="0.35">
      <c r="A1" s="26" t="s">
        <v>173</v>
      </c>
      <c r="B1" s="1"/>
    </row>
    <row r="2" spans="1:10" x14ac:dyDescent="0.25">
      <c r="A2" s="27"/>
    </row>
    <row r="3" spans="1:10" ht="15.75" x14ac:dyDescent="0.25">
      <c r="A3" s="24" t="s">
        <v>204</v>
      </c>
      <c r="B3" s="104"/>
      <c r="C3" s="232"/>
      <c r="D3" s="306"/>
      <c r="E3" s="306"/>
      <c r="F3" s="306"/>
      <c r="G3" s="324"/>
      <c r="H3" s="306"/>
    </row>
    <row r="4" spans="1:10" ht="15.75" x14ac:dyDescent="0.25">
      <c r="A4" s="25" t="s">
        <v>199</v>
      </c>
      <c r="B4" s="105"/>
      <c r="C4" s="233"/>
      <c r="D4" s="307"/>
      <c r="E4" s="307"/>
      <c r="F4" s="307"/>
      <c r="G4" s="324"/>
      <c r="H4" s="307"/>
    </row>
    <row r="5" spans="1:10" ht="15.75" x14ac:dyDescent="0.25">
      <c r="A5" s="25" t="s">
        <v>196</v>
      </c>
      <c r="B5" s="105"/>
      <c r="C5" s="233"/>
      <c r="D5" s="307"/>
      <c r="E5" s="307"/>
      <c r="F5" s="307"/>
      <c r="G5" s="324"/>
      <c r="H5" s="307"/>
    </row>
    <row r="7" spans="1:10" ht="45" x14ac:dyDescent="0.25">
      <c r="A7" s="2" t="s">
        <v>22</v>
      </c>
      <c r="B7" s="2" t="s">
        <v>3</v>
      </c>
      <c r="C7" s="2" t="s">
        <v>4</v>
      </c>
      <c r="D7" s="2" t="s">
        <v>23</v>
      </c>
      <c r="E7" s="2" t="s">
        <v>29</v>
      </c>
      <c r="F7" s="2" t="s">
        <v>261</v>
      </c>
      <c r="G7" s="2" t="s">
        <v>26</v>
      </c>
      <c r="H7" s="2" t="s">
        <v>166</v>
      </c>
      <c r="I7" s="2" t="s">
        <v>24</v>
      </c>
      <c r="J7" s="2" t="s">
        <v>25</v>
      </c>
    </row>
    <row r="8" spans="1:10" x14ac:dyDescent="0.25">
      <c r="A8" s="325"/>
      <c r="B8" s="192"/>
      <c r="C8" s="192"/>
      <c r="D8" s="193"/>
      <c r="E8" s="318"/>
      <c r="F8" s="318"/>
      <c r="G8" s="31">
        <f>D8*100</f>
        <v>0</v>
      </c>
      <c r="H8" s="32"/>
      <c r="I8" s="318"/>
      <c r="J8" s="229"/>
    </row>
    <row r="9" spans="1:10" x14ac:dyDescent="0.25">
      <c r="A9" s="325"/>
      <c r="B9" s="192"/>
      <c r="C9" s="192"/>
      <c r="D9" s="192"/>
      <c r="E9" s="318"/>
      <c r="F9" s="318"/>
      <c r="G9" s="31">
        <f t="shared" ref="G9:G47" si="0">D9*100</f>
        <v>0</v>
      </c>
      <c r="H9" s="32"/>
      <c r="I9" s="318"/>
      <c r="J9" s="229"/>
    </row>
    <row r="10" spans="1:10" x14ac:dyDescent="0.25">
      <c r="A10" s="325"/>
      <c r="B10" s="192"/>
      <c r="C10" s="192"/>
      <c r="D10" s="192"/>
      <c r="E10" s="318"/>
      <c r="F10" s="318"/>
      <c r="G10" s="31">
        <f t="shared" si="0"/>
        <v>0</v>
      </c>
      <c r="H10" s="32"/>
      <c r="I10" s="318"/>
      <c r="J10" s="229"/>
    </row>
    <row r="11" spans="1:10" x14ac:dyDescent="0.25">
      <c r="A11" s="325"/>
      <c r="B11" s="192"/>
      <c r="C11" s="192"/>
      <c r="D11" s="192"/>
      <c r="E11" s="318"/>
      <c r="F11" s="318"/>
      <c r="G11" s="31">
        <f t="shared" si="0"/>
        <v>0</v>
      </c>
      <c r="H11" s="32"/>
      <c r="I11" s="318"/>
      <c r="J11" s="229"/>
    </row>
    <row r="12" spans="1:10" x14ac:dyDescent="0.25">
      <c r="A12" s="192"/>
      <c r="B12" s="192"/>
      <c r="C12" s="192"/>
      <c r="D12" s="192"/>
      <c r="E12" s="192"/>
      <c r="F12" s="192"/>
      <c r="G12" s="31">
        <f t="shared" si="0"/>
        <v>0</v>
      </c>
      <c r="H12" s="32"/>
      <c r="I12" s="318"/>
      <c r="J12" s="229"/>
    </row>
    <row r="13" spans="1:10" x14ac:dyDescent="0.25">
      <c r="A13" s="192"/>
      <c r="B13" s="192"/>
      <c r="C13" s="192"/>
      <c r="D13" s="192"/>
      <c r="E13" s="192"/>
      <c r="F13" s="192"/>
      <c r="G13" s="31">
        <f t="shared" si="0"/>
        <v>0</v>
      </c>
      <c r="H13" s="32"/>
      <c r="I13" s="318"/>
      <c r="J13" s="229"/>
    </row>
    <row r="14" spans="1:10" x14ac:dyDescent="0.25">
      <c r="A14" s="192"/>
      <c r="B14" s="192"/>
      <c r="C14" s="192"/>
      <c r="D14" s="192"/>
      <c r="E14" s="192"/>
      <c r="F14" s="192"/>
      <c r="G14" s="31">
        <f t="shared" si="0"/>
        <v>0</v>
      </c>
      <c r="H14" s="32"/>
      <c r="I14" s="318"/>
      <c r="J14" s="229"/>
    </row>
    <row r="15" spans="1:10" x14ac:dyDescent="0.25">
      <c r="A15" s="192"/>
      <c r="B15" s="192"/>
      <c r="C15" s="192"/>
      <c r="D15" s="192"/>
      <c r="E15" s="192"/>
      <c r="F15" s="192"/>
      <c r="G15" s="31">
        <f t="shared" si="0"/>
        <v>0</v>
      </c>
      <c r="H15" s="32"/>
      <c r="I15" s="318"/>
      <c r="J15" s="229"/>
    </row>
    <row r="16" spans="1:10" x14ac:dyDescent="0.25">
      <c r="A16" s="192"/>
      <c r="B16" s="192"/>
      <c r="C16" s="192"/>
      <c r="D16" s="192"/>
      <c r="E16" s="192"/>
      <c r="F16" s="192"/>
      <c r="G16" s="31">
        <f t="shared" si="0"/>
        <v>0</v>
      </c>
      <c r="H16" s="32"/>
      <c r="I16" s="318"/>
      <c r="J16" s="229"/>
    </row>
    <row r="17" spans="1:10" x14ac:dyDescent="0.25">
      <c r="A17" s="192"/>
      <c r="B17" s="192"/>
      <c r="C17" s="192"/>
      <c r="D17" s="192"/>
      <c r="E17" s="192"/>
      <c r="F17" s="192"/>
      <c r="G17" s="31">
        <f t="shared" si="0"/>
        <v>0</v>
      </c>
      <c r="H17" s="32"/>
      <c r="I17" s="318"/>
      <c r="J17" s="229"/>
    </row>
    <row r="18" spans="1:10" x14ac:dyDescent="0.25">
      <c r="A18" s="192"/>
      <c r="B18" s="192"/>
      <c r="C18" s="192"/>
      <c r="D18" s="192"/>
      <c r="E18" s="192"/>
      <c r="F18" s="192"/>
      <c r="G18" s="31">
        <f t="shared" si="0"/>
        <v>0</v>
      </c>
      <c r="H18" s="32"/>
      <c r="I18" s="318"/>
      <c r="J18" s="229"/>
    </row>
    <row r="19" spans="1:10" x14ac:dyDescent="0.25">
      <c r="A19" s="192"/>
      <c r="B19" s="192"/>
      <c r="C19" s="192"/>
      <c r="D19" s="192"/>
      <c r="E19" s="192"/>
      <c r="F19" s="192"/>
      <c r="G19" s="31">
        <f t="shared" si="0"/>
        <v>0</v>
      </c>
      <c r="H19" s="32"/>
      <c r="I19" s="318"/>
      <c r="J19" s="229"/>
    </row>
    <row r="20" spans="1:10" x14ac:dyDescent="0.25">
      <c r="A20" s="192"/>
      <c r="B20" s="192"/>
      <c r="C20" s="192"/>
      <c r="D20" s="192"/>
      <c r="E20" s="192"/>
      <c r="F20" s="192"/>
      <c r="G20" s="31">
        <f t="shared" si="0"/>
        <v>0</v>
      </c>
      <c r="H20" s="32"/>
      <c r="I20" s="318"/>
      <c r="J20" s="229"/>
    </row>
    <row r="21" spans="1:10" x14ac:dyDescent="0.25">
      <c r="A21" s="192"/>
      <c r="B21" s="192"/>
      <c r="C21" s="192"/>
      <c r="D21" s="192"/>
      <c r="E21" s="192"/>
      <c r="F21" s="192"/>
      <c r="G21" s="31">
        <f t="shared" si="0"/>
        <v>0</v>
      </c>
      <c r="H21" s="32"/>
      <c r="I21" s="318"/>
      <c r="J21" s="229"/>
    </row>
    <row r="22" spans="1:10" x14ac:dyDescent="0.25">
      <c r="A22" s="192"/>
      <c r="B22" s="192"/>
      <c r="C22" s="192"/>
      <c r="D22" s="192"/>
      <c r="E22" s="192"/>
      <c r="F22" s="192"/>
      <c r="G22" s="31">
        <f t="shared" si="0"/>
        <v>0</v>
      </c>
      <c r="H22" s="32"/>
      <c r="I22" s="318"/>
      <c r="J22" s="229"/>
    </row>
    <row r="23" spans="1:10" x14ac:dyDescent="0.25">
      <c r="A23" s="192"/>
      <c r="B23" s="192"/>
      <c r="C23" s="192"/>
      <c r="D23" s="192"/>
      <c r="E23" s="192"/>
      <c r="F23" s="192"/>
      <c r="G23" s="31">
        <f t="shared" si="0"/>
        <v>0</v>
      </c>
      <c r="H23" s="32"/>
      <c r="I23" s="318"/>
      <c r="J23" s="229"/>
    </row>
    <row r="24" spans="1:10" x14ac:dyDescent="0.25">
      <c r="A24" s="192"/>
      <c r="B24" s="192"/>
      <c r="C24" s="192"/>
      <c r="D24" s="192"/>
      <c r="E24" s="192"/>
      <c r="F24" s="192"/>
      <c r="G24" s="31">
        <f t="shared" si="0"/>
        <v>0</v>
      </c>
      <c r="H24" s="32"/>
      <c r="I24" s="318"/>
      <c r="J24" s="229"/>
    </row>
    <row r="25" spans="1:10" x14ac:dyDescent="0.25">
      <c r="A25" s="192"/>
      <c r="B25" s="192"/>
      <c r="C25" s="192"/>
      <c r="D25" s="192"/>
      <c r="E25" s="192"/>
      <c r="F25" s="192"/>
      <c r="G25" s="31">
        <f t="shared" si="0"/>
        <v>0</v>
      </c>
      <c r="H25" s="32"/>
      <c r="I25" s="318"/>
      <c r="J25" s="229"/>
    </row>
    <row r="26" spans="1:10" x14ac:dyDescent="0.25">
      <c r="A26" s="192"/>
      <c r="B26" s="192"/>
      <c r="C26" s="192"/>
      <c r="D26" s="192"/>
      <c r="E26" s="192"/>
      <c r="F26" s="192"/>
      <c r="G26" s="31">
        <f t="shared" si="0"/>
        <v>0</v>
      </c>
      <c r="H26" s="32"/>
      <c r="I26" s="318"/>
      <c r="J26" s="229"/>
    </row>
    <row r="27" spans="1:10" x14ac:dyDescent="0.25">
      <c r="A27" s="192"/>
      <c r="B27" s="192"/>
      <c r="C27" s="192"/>
      <c r="D27" s="192"/>
      <c r="E27" s="192"/>
      <c r="F27" s="192"/>
      <c r="G27" s="31">
        <f t="shared" si="0"/>
        <v>0</v>
      </c>
      <c r="H27" s="32"/>
      <c r="I27" s="318"/>
      <c r="J27" s="229"/>
    </row>
    <row r="28" spans="1:10" x14ac:dyDescent="0.25">
      <c r="A28" s="192"/>
      <c r="B28" s="192"/>
      <c r="C28" s="192"/>
      <c r="D28" s="192"/>
      <c r="E28" s="192"/>
      <c r="F28" s="192"/>
      <c r="G28" s="31">
        <f t="shared" si="0"/>
        <v>0</v>
      </c>
      <c r="H28" s="32"/>
      <c r="I28" s="318"/>
      <c r="J28" s="229"/>
    </row>
    <row r="29" spans="1:10" x14ac:dyDescent="0.25">
      <c r="A29" s="192"/>
      <c r="B29" s="192"/>
      <c r="C29" s="192"/>
      <c r="D29" s="192"/>
      <c r="E29" s="192"/>
      <c r="F29" s="192"/>
      <c r="G29" s="31">
        <f t="shared" si="0"/>
        <v>0</v>
      </c>
      <c r="H29" s="32"/>
      <c r="I29" s="318"/>
      <c r="J29" s="229"/>
    </row>
    <row r="30" spans="1:10" x14ac:dyDescent="0.25">
      <c r="A30" s="192"/>
      <c r="B30" s="192"/>
      <c r="C30" s="192"/>
      <c r="D30" s="192"/>
      <c r="E30" s="192"/>
      <c r="F30" s="192"/>
      <c r="G30" s="31">
        <f t="shared" si="0"/>
        <v>0</v>
      </c>
      <c r="H30" s="32"/>
      <c r="I30" s="318"/>
      <c r="J30" s="229"/>
    </row>
    <row r="31" spans="1:10" x14ac:dyDescent="0.25">
      <c r="A31" s="192"/>
      <c r="B31" s="192"/>
      <c r="C31" s="192"/>
      <c r="D31" s="192"/>
      <c r="E31" s="192"/>
      <c r="F31" s="192"/>
      <c r="G31" s="31">
        <f t="shared" si="0"/>
        <v>0</v>
      </c>
      <c r="H31" s="32"/>
      <c r="I31" s="318"/>
      <c r="J31" s="229"/>
    </row>
    <row r="32" spans="1:10" x14ac:dyDescent="0.25">
      <c r="A32" s="192"/>
      <c r="B32" s="192"/>
      <c r="C32" s="192"/>
      <c r="D32" s="192"/>
      <c r="E32" s="192"/>
      <c r="F32" s="192"/>
      <c r="G32" s="31">
        <f t="shared" si="0"/>
        <v>0</v>
      </c>
      <c r="H32" s="32"/>
      <c r="I32" s="318"/>
      <c r="J32" s="229"/>
    </row>
    <row r="33" spans="1:10" x14ac:dyDescent="0.25">
      <c r="A33" s="192"/>
      <c r="B33" s="192"/>
      <c r="C33" s="192"/>
      <c r="D33" s="192"/>
      <c r="E33" s="192"/>
      <c r="F33" s="192"/>
      <c r="G33" s="31">
        <f t="shared" si="0"/>
        <v>0</v>
      </c>
      <c r="H33" s="32"/>
      <c r="I33" s="318"/>
      <c r="J33" s="229"/>
    </row>
    <row r="34" spans="1:10" x14ac:dyDescent="0.25">
      <c r="A34" s="192"/>
      <c r="B34" s="192"/>
      <c r="C34" s="192"/>
      <c r="D34" s="192"/>
      <c r="E34" s="192"/>
      <c r="F34" s="192"/>
      <c r="G34" s="31">
        <f t="shared" si="0"/>
        <v>0</v>
      </c>
      <c r="H34" s="32"/>
      <c r="I34" s="318"/>
      <c r="J34" s="229"/>
    </row>
    <row r="35" spans="1:10" x14ac:dyDescent="0.25">
      <c r="A35" s="192"/>
      <c r="B35" s="192"/>
      <c r="C35" s="192"/>
      <c r="D35" s="192"/>
      <c r="E35" s="192"/>
      <c r="F35" s="192"/>
      <c r="G35" s="31">
        <f t="shared" si="0"/>
        <v>0</v>
      </c>
      <c r="H35" s="32"/>
      <c r="I35" s="318"/>
      <c r="J35" s="229"/>
    </row>
    <row r="36" spans="1:10" x14ac:dyDescent="0.25">
      <c r="A36" s="192"/>
      <c r="B36" s="192"/>
      <c r="C36" s="192"/>
      <c r="D36" s="192"/>
      <c r="E36" s="192"/>
      <c r="F36" s="192"/>
      <c r="G36" s="31">
        <f t="shared" si="0"/>
        <v>0</v>
      </c>
      <c r="H36" s="32"/>
      <c r="I36" s="318"/>
      <c r="J36" s="229"/>
    </row>
    <row r="37" spans="1:10" x14ac:dyDescent="0.25">
      <c r="A37" s="192"/>
      <c r="B37" s="192"/>
      <c r="C37" s="192"/>
      <c r="D37" s="192"/>
      <c r="E37" s="192"/>
      <c r="F37" s="192"/>
      <c r="G37" s="31">
        <f t="shared" si="0"/>
        <v>0</v>
      </c>
      <c r="H37" s="32"/>
      <c r="I37" s="318"/>
      <c r="J37" s="229"/>
    </row>
    <row r="38" spans="1:10" x14ac:dyDescent="0.25">
      <c r="A38" s="192"/>
      <c r="B38" s="192"/>
      <c r="C38" s="192"/>
      <c r="D38" s="192"/>
      <c r="E38" s="192"/>
      <c r="F38" s="192"/>
      <c r="G38" s="31">
        <f t="shared" si="0"/>
        <v>0</v>
      </c>
      <c r="H38" s="32"/>
      <c r="I38" s="318"/>
      <c r="J38" s="229"/>
    </row>
    <row r="39" spans="1:10" x14ac:dyDescent="0.25">
      <c r="A39" s="192"/>
      <c r="B39" s="192"/>
      <c r="C39" s="192"/>
      <c r="D39" s="192"/>
      <c r="E39" s="192"/>
      <c r="F39" s="192"/>
      <c r="G39" s="31">
        <f t="shared" si="0"/>
        <v>0</v>
      </c>
      <c r="H39" s="32"/>
      <c r="I39" s="318"/>
      <c r="J39" s="229"/>
    </row>
    <row r="40" spans="1:10" x14ac:dyDescent="0.25">
      <c r="A40" s="192"/>
      <c r="B40" s="192"/>
      <c r="C40" s="192"/>
      <c r="D40" s="192"/>
      <c r="E40" s="192"/>
      <c r="F40" s="192"/>
      <c r="G40" s="31">
        <f t="shared" si="0"/>
        <v>0</v>
      </c>
      <c r="H40" s="32"/>
      <c r="I40" s="318"/>
      <c r="J40" s="229"/>
    </row>
    <row r="41" spans="1:10" x14ac:dyDescent="0.25">
      <c r="A41" s="192"/>
      <c r="B41" s="192"/>
      <c r="C41" s="192"/>
      <c r="D41" s="192"/>
      <c r="E41" s="192"/>
      <c r="F41" s="192"/>
      <c r="G41" s="31">
        <f t="shared" si="0"/>
        <v>0</v>
      </c>
      <c r="H41" s="32"/>
      <c r="I41" s="318"/>
      <c r="J41" s="229"/>
    </row>
    <row r="42" spans="1:10" x14ac:dyDescent="0.25">
      <c r="A42" s="192"/>
      <c r="B42" s="192"/>
      <c r="C42" s="192"/>
      <c r="D42" s="192"/>
      <c r="E42" s="192"/>
      <c r="F42" s="192"/>
      <c r="G42" s="31">
        <f t="shared" si="0"/>
        <v>0</v>
      </c>
      <c r="H42" s="32"/>
      <c r="I42" s="318"/>
      <c r="J42" s="229"/>
    </row>
    <row r="43" spans="1:10" x14ac:dyDescent="0.25">
      <c r="A43" s="192"/>
      <c r="B43" s="192"/>
      <c r="C43" s="192"/>
      <c r="D43" s="192"/>
      <c r="E43" s="192"/>
      <c r="F43" s="192"/>
      <c r="G43" s="31">
        <f t="shared" si="0"/>
        <v>0</v>
      </c>
      <c r="H43" s="32"/>
      <c r="I43" s="318"/>
      <c r="J43" s="229"/>
    </row>
    <row r="44" spans="1:10" x14ac:dyDescent="0.25">
      <c r="A44" s="192"/>
      <c r="B44" s="192"/>
      <c r="C44" s="192"/>
      <c r="D44" s="192"/>
      <c r="E44" s="192"/>
      <c r="F44" s="192"/>
      <c r="G44" s="31">
        <f t="shared" si="0"/>
        <v>0</v>
      </c>
      <c r="H44" s="32"/>
      <c r="I44" s="318"/>
      <c r="J44" s="229"/>
    </row>
    <row r="45" spans="1:10" x14ac:dyDescent="0.25">
      <c r="A45" s="192"/>
      <c r="B45" s="192"/>
      <c r="C45" s="192"/>
      <c r="D45" s="192"/>
      <c r="E45" s="192"/>
      <c r="F45" s="192"/>
      <c r="G45" s="31">
        <f t="shared" si="0"/>
        <v>0</v>
      </c>
      <c r="H45" s="32"/>
      <c r="I45" s="318"/>
      <c r="J45" s="229"/>
    </row>
    <row r="46" spans="1:10" x14ac:dyDescent="0.25">
      <c r="A46" s="192"/>
      <c r="B46" s="192"/>
      <c r="C46" s="192"/>
      <c r="D46" s="192"/>
      <c r="E46" s="192"/>
      <c r="F46" s="192"/>
      <c r="G46" s="31">
        <f t="shared" si="0"/>
        <v>0</v>
      </c>
      <c r="H46" s="32"/>
      <c r="I46" s="318"/>
      <c r="J46" s="229"/>
    </row>
    <row r="47" spans="1:10" x14ac:dyDescent="0.25">
      <c r="A47" s="192"/>
      <c r="B47" s="192"/>
      <c r="C47" s="192"/>
      <c r="D47" s="192"/>
      <c r="E47" s="192"/>
      <c r="F47" s="192"/>
      <c r="G47" s="31">
        <f t="shared" si="0"/>
        <v>0</v>
      </c>
      <c r="H47" s="32"/>
      <c r="I47" s="318"/>
      <c r="J47" s="229"/>
    </row>
    <row r="48" spans="1:10" ht="15.75" thickBot="1" x14ac:dyDescent="0.3">
      <c r="F48" s="28" t="s">
        <v>14</v>
      </c>
      <c r="G48" s="29"/>
      <c r="H48" s="30">
        <f>SUM(H8:H47)</f>
        <v>0</v>
      </c>
    </row>
    <row r="50" spans="1:10" ht="15" customHeight="1" x14ac:dyDescent="0.25">
      <c r="A50" s="524" t="s">
        <v>31</v>
      </c>
      <c r="B50" s="524"/>
      <c r="C50" s="524"/>
      <c r="D50" s="524"/>
      <c r="E50" s="524"/>
      <c r="F50" s="524"/>
      <c r="G50" s="524"/>
      <c r="H50" s="524"/>
      <c r="I50" s="524"/>
      <c r="J50" s="524"/>
    </row>
    <row r="51" spans="1:10" x14ac:dyDescent="0.25">
      <c r="A51" s="524"/>
      <c r="B51" s="524"/>
      <c r="C51" s="524"/>
      <c r="D51" s="524"/>
      <c r="E51" s="524"/>
      <c r="F51" s="524"/>
      <c r="G51" s="524"/>
      <c r="H51" s="524"/>
      <c r="I51" s="524"/>
      <c r="J51" s="524"/>
    </row>
    <row r="52" spans="1:10" x14ac:dyDescent="0.25">
      <c r="A52" s="524"/>
      <c r="B52" s="524"/>
      <c r="C52" s="524"/>
      <c r="D52" s="524"/>
      <c r="E52" s="524"/>
      <c r="F52" s="524"/>
      <c r="G52" s="524"/>
      <c r="H52" s="524"/>
      <c r="I52" s="524"/>
      <c r="J52" s="524"/>
    </row>
    <row r="53" spans="1:10" x14ac:dyDescent="0.25">
      <c r="A53" s="524"/>
      <c r="B53" s="524"/>
      <c r="C53" s="524"/>
      <c r="D53" s="524"/>
      <c r="E53" s="524"/>
      <c r="F53" s="524"/>
      <c r="G53" s="524"/>
      <c r="H53" s="524"/>
      <c r="I53" s="524"/>
      <c r="J53" s="524"/>
    </row>
  </sheetData>
  <sheetProtection algorithmName="SHA-512" hashValue="eo7gnG9HhMyQsCilUZdwhMMY3YrI7NxELFeirpO293I/wbVuArPiQHO6D7eEZjAs+GSDu54gqdm31bm7cBfIRg==" saltValue="wJLY99K/5lezNjKAfbIz1Q==" spinCount="100000" sheet="1" objects="1" scenarios="1"/>
  <mergeCells count="1">
    <mergeCell ref="A50:J53"/>
  </mergeCells>
  <pageMargins left="0.39370078740157483" right="0.39370078740157483" top="0.98425196850393704" bottom="0.59055118110236227" header="0.31496062992125984" footer="0.31496062992125984"/>
  <pageSetup paperSize="9" scale="65" fitToWidth="0" fitToHeight="0" orientation="portrait" r:id="rId1"/>
  <headerFooter>
    <oddHeader>&amp;L&amp;"Arial,Tučné"&amp;12&amp;K01+024Příloha č. 5&amp;"Arial,Obyčejné"&amp;10
ke Smlouve o veřejných službách v přepravě cestujících
ve veřejné linkové osobní dopravě na území Královéhradeckého kraje&amp;R&amp;20&amp;G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view="pageBreakPreview" zoomScale="90" zoomScaleNormal="85" zoomScaleSheetLayoutView="90" workbookViewId="0"/>
  </sheetViews>
  <sheetFormatPr defaultRowHeight="14.25" x14ac:dyDescent="0.2"/>
  <cols>
    <col min="1" max="1" width="19.85546875" style="326" customWidth="1"/>
    <col min="2" max="2" width="19.42578125" style="326" customWidth="1"/>
    <col min="3" max="3" width="12.7109375" style="326" customWidth="1"/>
    <col min="4" max="4" width="24.42578125" style="326" bestFit="1" customWidth="1"/>
    <col min="5" max="5" width="9.140625" style="326" customWidth="1"/>
    <col min="6" max="7" width="14.85546875" style="326" customWidth="1"/>
    <col min="8" max="8" width="9.140625" style="326"/>
    <col min="9" max="10" width="9.140625" style="326" customWidth="1"/>
    <col min="11" max="12" width="15.7109375" style="326" customWidth="1"/>
    <col min="13" max="13" width="15.7109375" style="326" hidden="1" customWidth="1"/>
    <col min="14" max="14" width="15.7109375" style="326" customWidth="1"/>
    <col min="15" max="15" width="15.7109375" style="326" hidden="1" customWidth="1"/>
    <col min="16" max="16" width="11.140625" style="326" customWidth="1"/>
    <col min="17" max="17" width="11.140625" style="326" hidden="1" customWidth="1"/>
    <col min="18" max="18" width="12" style="326" customWidth="1"/>
    <col min="19" max="16384" width="9.140625" style="326"/>
  </cols>
  <sheetData>
    <row r="1" spans="1:18" ht="20.25" x14ac:dyDescent="0.3">
      <c r="A1" s="165" t="s">
        <v>206</v>
      </c>
      <c r="B1" s="165"/>
      <c r="C1" s="165"/>
    </row>
    <row r="3" spans="1:18" ht="16.5" thickBot="1" x14ac:dyDescent="0.3">
      <c r="A3" s="327" t="s">
        <v>204</v>
      </c>
      <c r="B3" s="557"/>
      <c r="C3" s="557"/>
      <c r="D3" s="557"/>
      <c r="E3" s="557"/>
      <c r="F3" s="328"/>
      <c r="G3" s="328"/>
      <c r="H3" s="328"/>
    </row>
    <row r="4" spans="1:18" ht="16.5" thickBot="1" x14ac:dyDescent="0.3">
      <c r="A4" s="327" t="s">
        <v>199</v>
      </c>
      <c r="B4" s="115" t="s">
        <v>145</v>
      </c>
      <c r="C4" s="107"/>
      <c r="D4" s="115" t="s">
        <v>146</v>
      </c>
      <c r="E4" s="107"/>
      <c r="F4" s="533" t="s">
        <v>268</v>
      </c>
      <c r="G4" s="534"/>
      <c r="H4" s="107"/>
    </row>
    <row r="5" spans="1:18" ht="15.75" x14ac:dyDescent="0.25">
      <c r="A5" s="327" t="s">
        <v>196</v>
      </c>
      <c r="B5" s="557"/>
      <c r="C5" s="557"/>
      <c r="D5" s="557"/>
      <c r="E5" s="557"/>
      <c r="F5" s="328"/>
      <c r="G5" s="328"/>
      <c r="H5" s="328"/>
    </row>
    <row r="7" spans="1:18" ht="15" x14ac:dyDescent="0.25">
      <c r="A7" s="114">
        <v>1</v>
      </c>
      <c r="B7" s="114">
        <v>2</v>
      </c>
      <c r="C7" s="114">
        <v>3</v>
      </c>
      <c r="D7" s="114">
        <v>4</v>
      </c>
      <c r="E7" s="114" t="s">
        <v>149</v>
      </c>
      <c r="F7" s="114" t="s">
        <v>150</v>
      </c>
      <c r="G7" s="114">
        <v>6</v>
      </c>
      <c r="H7" s="114">
        <v>7</v>
      </c>
      <c r="I7" s="114">
        <v>8</v>
      </c>
      <c r="J7" s="114">
        <v>9</v>
      </c>
      <c r="K7" s="114">
        <v>10</v>
      </c>
      <c r="L7" s="114">
        <v>11</v>
      </c>
      <c r="M7" s="133">
        <v>11</v>
      </c>
      <c r="N7" s="114">
        <v>12</v>
      </c>
      <c r="O7" s="133">
        <v>12</v>
      </c>
      <c r="P7" s="114">
        <v>13</v>
      </c>
      <c r="Q7" s="133">
        <v>13</v>
      </c>
      <c r="R7" s="114">
        <v>14</v>
      </c>
    </row>
    <row r="8" spans="1:18" ht="33.75" x14ac:dyDescent="0.2">
      <c r="A8" s="113" t="s">
        <v>32</v>
      </c>
      <c r="B8" s="113" t="s">
        <v>37</v>
      </c>
      <c r="C8" s="113" t="s">
        <v>38</v>
      </c>
      <c r="D8" s="113" t="s">
        <v>39</v>
      </c>
      <c r="E8" s="113" t="s">
        <v>143</v>
      </c>
      <c r="F8" s="113" t="s">
        <v>144</v>
      </c>
      <c r="G8" s="113" t="s">
        <v>147</v>
      </c>
      <c r="H8" s="113" t="s">
        <v>33</v>
      </c>
      <c r="I8" s="113" t="s">
        <v>35</v>
      </c>
      <c r="J8" s="113" t="s">
        <v>34</v>
      </c>
      <c r="K8" s="113" t="s">
        <v>244</v>
      </c>
      <c r="L8" s="113" t="s">
        <v>70</v>
      </c>
      <c r="M8" s="134" t="s">
        <v>70</v>
      </c>
      <c r="N8" s="113" t="s">
        <v>72</v>
      </c>
      <c r="O8" s="134" t="s">
        <v>72</v>
      </c>
      <c r="P8" s="113" t="s">
        <v>245</v>
      </c>
      <c r="Q8" s="134" t="s">
        <v>245</v>
      </c>
      <c r="R8" s="113" t="s">
        <v>266</v>
      </c>
    </row>
    <row r="9" spans="1:18" x14ac:dyDescent="0.2">
      <c r="A9" s="108"/>
      <c r="B9" s="108"/>
      <c r="C9" s="109"/>
      <c r="D9" s="110"/>
      <c r="E9" s="111"/>
      <c r="F9" s="111"/>
      <c r="G9" s="370" t="str">
        <f>IF(E9&lt;&gt;0,IF(F9&lt;&gt;0,IF(D9&lt;&gt;"Operativní záloha",($C$4-F9)/12+($E$4-E9),""),""),"")</f>
        <v/>
      </c>
      <c r="H9" s="109"/>
      <c r="I9" s="112"/>
      <c r="J9" s="371" t="str">
        <f>IF(H9=0,"",I9-H9)</f>
        <v/>
      </c>
      <c r="K9" s="110"/>
      <c r="L9" s="110"/>
      <c r="M9" s="135" t="str">
        <f t="shared" ref="M9:M34" si="0">IF(D9="","",IF(D9=$A$63,"",IF(D9=$A$64,"",L9)))</f>
        <v/>
      </c>
      <c r="N9" s="110"/>
      <c r="O9" s="135" t="str">
        <f t="shared" ref="O9:O34" si="1">IF(D9="","",IF(D9=$A$63,"",IF(D9=$A$64,"",N9)))</f>
        <v/>
      </c>
      <c r="P9" s="110"/>
      <c r="Q9" s="135" t="str">
        <f>IF(D9="","",IF(D9=$A$63,"",IF(D9=$A$64,"",N9)))</f>
        <v/>
      </c>
      <c r="R9" s="111"/>
    </row>
    <row r="10" spans="1:18" x14ac:dyDescent="0.2">
      <c r="A10" s="108"/>
      <c r="B10" s="108"/>
      <c r="C10" s="109"/>
      <c r="D10" s="110"/>
      <c r="E10" s="111"/>
      <c r="F10" s="111"/>
      <c r="G10" s="370" t="str">
        <f>IF(E10&lt;&gt;0,IF(F10&lt;&gt;0,IF(D10&lt;&gt;"Operativní záloha",($C$4-F10)/12+($E$4-E10),""),""),"")</f>
        <v/>
      </c>
      <c r="H10" s="109"/>
      <c r="I10" s="112"/>
      <c r="J10" s="371" t="str">
        <f t="shared" ref="J10:J34" si="2">IF(H10=0,"",I10-H10)</f>
        <v/>
      </c>
      <c r="K10" s="110"/>
      <c r="L10" s="110"/>
      <c r="M10" s="135" t="str">
        <f t="shared" si="0"/>
        <v/>
      </c>
      <c r="N10" s="110"/>
      <c r="O10" s="135" t="str">
        <f t="shared" si="1"/>
        <v/>
      </c>
      <c r="P10" s="110"/>
      <c r="Q10" s="135"/>
      <c r="R10" s="111"/>
    </row>
    <row r="11" spans="1:18" x14ac:dyDescent="0.2">
      <c r="A11" s="108"/>
      <c r="B11" s="108"/>
      <c r="C11" s="109"/>
      <c r="D11" s="110"/>
      <c r="E11" s="111"/>
      <c r="F11" s="111"/>
      <c r="G11" s="370" t="str">
        <f t="shared" ref="G11:G34" si="3">IF(E11&lt;&gt;0,IF(F11&lt;&gt;0,IF(D11&lt;&gt;"Operativní záloha",($C$4-F11)/12+($E$4-E11),""),""),"")</f>
        <v/>
      </c>
      <c r="H11" s="109"/>
      <c r="I11" s="112"/>
      <c r="J11" s="371" t="str">
        <f t="shared" si="2"/>
        <v/>
      </c>
      <c r="K11" s="110"/>
      <c r="L11" s="110"/>
      <c r="M11" s="135" t="str">
        <f t="shared" si="0"/>
        <v/>
      </c>
      <c r="N11" s="110"/>
      <c r="O11" s="135" t="str">
        <f t="shared" si="1"/>
        <v/>
      </c>
      <c r="P11" s="110"/>
      <c r="Q11" s="135"/>
      <c r="R11" s="111"/>
    </row>
    <row r="12" spans="1:18" x14ac:dyDescent="0.2">
      <c r="A12" s="108"/>
      <c r="B12" s="108"/>
      <c r="C12" s="109"/>
      <c r="D12" s="110"/>
      <c r="E12" s="111"/>
      <c r="F12" s="111"/>
      <c r="G12" s="370" t="str">
        <f t="shared" si="3"/>
        <v/>
      </c>
      <c r="H12" s="109"/>
      <c r="I12" s="112"/>
      <c r="J12" s="371" t="str">
        <f t="shared" si="2"/>
        <v/>
      </c>
      <c r="K12" s="110"/>
      <c r="L12" s="110"/>
      <c r="M12" s="135" t="str">
        <f t="shared" si="0"/>
        <v/>
      </c>
      <c r="N12" s="110"/>
      <c r="O12" s="135" t="str">
        <f t="shared" si="1"/>
        <v/>
      </c>
      <c r="P12" s="110"/>
      <c r="Q12" s="135"/>
      <c r="R12" s="111"/>
    </row>
    <row r="13" spans="1:18" x14ac:dyDescent="0.2">
      <c r="A13" s="108"/>
      <c r="B13" s="108"/>
      <c r="C13" s="109"/>
      <c r="D13" s="110"/>
      <c r="E13" s="111"/>
      <c r="F13" s="111"/>
      <c r="G13" s="371" t="str">
        <f t="shared" si="3"/>
        <v/>
      </c>
      <c r="H13" s="109"/>
      <c r="I13" s="112"/>
      <c r="J13" s="371" t="str">
        <f t="shared" si="2"/>
        <v/>
      </c>
      <c r="K13" s="110"/>
      <c r="L13" s="110"/>
      <c r="M13" s="135" t="str">
        <f t="shared" si="0"/>
        <v/>
      </c>
      <c r="N13" s="110"/>
      <c r="O13" s="135" t="str">
        <f t="shared" si="1"/>
        <v/>
      </c>
      <c r="P13" s="110"/>
      <c r="Q13" s="135"/>
      <c r="R13" s="111"/>
    </row>
    <row r="14" spans="1:18" x14ac:dyDescent="0.2">
      <c r="A14" s="108"/>
      <c r="B14" s="108"/>
      <c r="C14" s="109"/>
      <c r="D14" s="110"/>
      <c r="E14" s="111"/>
      <c r="F14" s="111"/>
      <c r="G14" s="370" t="str">
        <f t="shared" si="3"/>
        <v/>
      </c>
      <c r="H14" s="109"/>
      <c r="I14" s="112"/>
      <c r="J14" s="371" t="str">
        <f t="shared" si="2"/>
        <v/>
      </c>
      <c r="K14" s="110"/>
      <c r="L14" s="110"/>
      <c r="M14" s="135" t="str">
        <f t="shared" si="0"/>
        <v/>
      </c>
      <c r="N14" s="110"/>
      <c r="O14" s="135" t="str">
        <f t="shared" si="1"/>
        <v/>
      </c>
      <c r="P14" s="110"/>
      <c r="Q14" s="135"/>
      <c r="R14" s="111"/>
    </row>
    <row r="15" spans="1:18" x14ac:dyDescent="0.2">
      <c r="A15" s="108"/>
      <c r="B15" s="108"/>
      <c r="C15" s="109"/>
      <c r="D15" s="110"/>
      <c r="E15" s="111"/>
      <c r="F15" s="111"/>
      <c r="G15" s="370" t="str">
        <f t="shared" si="3"/>
        <v/>
      </c>
      <c r="H15" s="109"/>
      <c r="I15" s="112"/>
      <c r="J15" s="371" t="str">
        <f t="shared" si="2"/>
        <v/>
      </c>
      <c r="K15" s="110"/>
      <c r="L15" s="110"/>
      <c r="M15" s="135" t="str">
        <f t="shared" si="0"/>
        <v/>
      </c>
      <c r="N15" s="110"/>
      <c r="O15" s="135" t="str">
        <f t="shared" si="1"/>
        <v/>
      </c>
      <c r="P15" s="110"/>
      <c r="Q15" s="135"/>
      <c r="R15" s="111"/>
    </row>
    <row r="16" spans="1:18" x14ac:dyDescent="0.2">
      <c r="A16" s="108"/>
      <c r="B16" s="108"/>
      <c r="C16" s="109"/>
      <c r="D16" s="110"/>
      <c r="E16" s="111"/>
      <c r="F16" s="111"/>
      <c r="G16" s="370" t="str">
        <f t="shared" si="3"/>
        <v/>
      </c>
      <c r="H16" s="109"/>
      <c r="I16" s="112"/>
      <c r="J16" s="371" t="str">
        <f t="shared" si="2"/>
        <v/>
      </c>
      <c r="K16" s="110"/>
      <c r="L16" s="110"/>
      <c r="M16" s="135" t="str">
        <f t="shared" si="0"/>
        <v/>
      </c>
      <c r="N16" s="110"/>
      <c r="O16" s="135" t="str">
        <f t="shared" si="1"/>
        <v/>
      </c>
      <c r="P16" s="110"/>
      <c r="Q16" s="135"/>
      <c r="R16" s="111"/>
    </row>
    <row r="17" spans="1:18" x14ac:dyDescent="0.2">
      <c r="A17" s="108"/>
      <c r="B17" s="108"/>
      <c r="C17" s="109"/>
      <c r="D17" s="110"/>
      <c r="E17" s="111"/>
      <c r="F17" s="111"/>
      <c r="G17" s="371" t="str">
        <f t="shared" si="3"/>
        <v/>
      </c>
      <c r="H17" s="109"/>
      <c r="I17" s="112"/>
      <c r="J17" s="371" t="str">
        <f t="shared" si="2"/>
        <v/>
      </c>
      <c r="K17" s="110"/>
      <c r="L17" s="110"/>
      <c r="M17" s="135" t="str">
        <f t="shared" si="0"/>
        <v/>
      </c>
      <c r="N17" s="110"/>
      <c r="O17" s="135" t="str">
        <f t="shared" si="1"/>
        <v/>
      </c>
      <c r="P17" s="110"/>
      <c r="Q17" s="135"/>
      <c r="R17" s="111"/>
    </row>
    <row r="18" spans="1:18" x14ac:dyDescent="0.2">
      <c r="A18" s="108"/>
      <c r="B18" s="108"/>
      <c r="C18" s="109"/>
      <c r="D18" s="110"/>
      <c r="E18" s="111"/>
      <c r="F18" s="111"/>
      <c r="G18" s="370" t="str">
        <f t="shared" si="3"/>
        <v/>
      </c>
      <c r="H18" s="109"/>
      <c r="I18" s="112"/>
      <c r="J18" s="371" t="str">
        <f t="shared" si="2"/>
        <v/>
      </c>
      <c r="K18" s="110"/>
      <c r="L18" s="110"/>
      <c r="M18" s="135" t="str">
        <f t="shared" si="0"/>
        <v/>
      </c>
      <c r="N18" s="110"/>
      <c r="O18" s="135" t="str">
        <f t="shared" si="1"/>
        <v/>
      </c>
      <c r="P18" s="110"/>
      <c r="Q18" s="135"/>
      <c r="R18" s="111"/>
    </row>
    <row r="19" spans="1:18" x14ac:dyDescent="0.2">
      <c r="A19" s="108"/>
      <c r="B19" s="108"/>
      <c r="C19" s="109"/>
      <c r="D19" s="110"/>
      <c r="E19" s="111"/>
      <c r="F19" s="111"/>
      <c r="G19" s="370" t="str">
        <f t="shared" si="3"/>
        <v/>
      </c>
      <c r="H19" s="109"/>
      <c r="I19" s="112"/>
      <c r="J19" s="371" t="str">
        <f t="shared" si="2"/>
        <v/>
      </c>
      <c r="K19" s="110"/>
      <c r="L19" s="110"/>
      <c r="M19" s="135" t="str">
        <f t="shared" si="0"/>
        <v/>
      </c>
      <c r="N19" s="110"/>
      <c r="O19" s="135" t="str">
        <f t="shared" si="1"/>
        <v/>
      </c>
      <c r="P19" s="110"/>
      <c r="Q19" s="135"/>
      <c r="R19" s="111"/>
    </row>
    <row r="20" spans="1:18" x14ac:dyDescent="0.2">
      <c r="A20" s="108"/>
      <c r="B20" s="108"/>
      <c r="C20" s="109"/>
      <c r="D20" s="110"/>
      <c r="E20" s="111"/>
      <c r="F20" s="111"/>
      <c r="G20" s="370" t="str">
        <f t="shared" si="3"/>
        <v/>
      </c>
      <c r="H20" s="109"/>
      <c r="I20" s="112"/>
      <c r="J20" s="371" t="str">
        <f t="shared" si="2"/>
        <v/>
      </c>
      <c r="K20" s="110"/>
      <c r="L20" s="110"/>
      <c r="M20" s="135" t="str">
        <f t="shared" si="0"/>
        <v/>
      </c>
      <c r="N20" s="110"/>
      <c r="O20" s="135" t="str">
        <f t="shared" si="1"/>
        <v/>
      </c>
      <c r="P20" s="110"/>
      <c r="Q20" s="135"/>
      <c r="R20" s="111"/>
    </row>
    <row r="21" spans="1:18" x14ac:dyDescent="0.2">
      <c r="A21" s="108"/>
      <c r="B21" s="108"/>
      <c r="C21" s="109"/>
      <c r="D21" s="110"/>
      <c r="E21" s="111"/>
      <c r="F21" s="111"/>
      <c r="G21" s="371" t="str">
        <f t="shared" si="3"/>
        <v/>
      </c>
      <c r="H21" s="109"/>
      <c r="I21" s="112"/>
      <c r="J21" s="371" t="str">
        <f t="shared" si="2"/>
        <v/>
      </c>
      <c r="K21" s="110"/>
      <c r="L21" s="110"/>
      <c r="M21" s="135" t="str">
        <f t="shared" si="0"/>
        <v/>
      </c>
      <c r="N21" s="110"/>
      <c r="O21" s="135" t="str">
        <f t="shared" si="1"/>
        <v/>
      </c>
      <c r="P21" s="110"/>
      <c r="Q21" s="135"/>
      <c r="R21" s="111"/>
    </row>
    <row r="22" spans="1:18" x14ac:dyDescent="0.2">
      <c r="A22" s="108"/>
      <c r="B22" s="108"/>
      <c r="C22" s="109"/>
      <c r="D22" s="110"/>
      <c r="E22" s="111"/>
      <c r="F22" s="111"/>
      <c r="G22" s="370" t="str">
        <f t="shared" si="3"/>
        <v/>
      </c>
      <c r="H22" s="109"/>
      <c r="I22" s="112"/>
      <c r="J22" s="371" t="str">
        <f t="shared" si="2"/>
        <v/>
      </c>
      <c r="K22" s="110"/>
      <c r="L22" s="110"/>
      <c r="M22" s="135" t="str">
        <f t="shared" si="0"/>
        <v/>
      </c>
      <c r="N22" s="110"/>
      <c r="O22" s="135" t="str">
        <f t="shared" si="1"/>
        <v/>
      </c>
      <c r="P22" s="110"/>
      <c r="Q22" s="135"/>
      <c r="R22" s="111"/>
    </row>
    <row r="23" spans="1:18" x14ac:dyDescent="0.2">
      <c r="A23" s="108"/>
      <c r="B23" s="108"/>
      <c r="C23" s="109"/>
      <c r="D23" s="110"/>
      <c r="E23" s="111"/>
      <c r="F23" s="111"/>
      <c r="G23" s="370" t="str">
        <f t="shared" si="3"/>
        <v/>
      </c>
      <c r="H23" s="109"/>
      <c r="I23" s="112"/>
      <c r="J23" s="371" t="str">
        <f t="shared" si="2"/>
        <v/>
      </c>
      <c r="K23" s="110"/>
      <c r="L23" s="110"/>
      <c r="M23" s="135" t="str">
        <f t="shared" si="0"/>
        <v/>
      </c>
      <c r="N23" s="110"/>
      <c r="O23" s="135" t="str">
        <f t="shared" si="1"/>
        <v/>
      </c>
      <c r="P23" s="110"/>
      <c r="Q23" s="135"/>
      <c r="R23" s="111"/>
    </row>
    <row r="24" spans="1:18" x14ac:dyDescent="0.2">
      <c r="A24" s="108"/>
      <c r="B24" s="108"/>
      <c r="C24" s="109"/>
      <c r="D24" s="110"/>
      <c r="E24" s="111"/>
      <c r="F24" s="111"/>
      <c r="G24" s="370" t="str">
        <f t="shared" si="3"/>
        <v/>
      </c>
      <c r="H24" s="109"/>
      <c r="I24" s="112"/>
      <c r="J24" s="371" t="str">
        <f t="shared" si="2"/>
        <v/>
      </c>
      <c r="K24" s="110"/>
      <c r="L24" s="110"/>
      <c r="M24" s="135" t="str">
        <f t="shared" si="0"/>
        <v/>
      </c>
      <c r="N24" s="110"/>
      <c r="O24" s="135" t="str">
        <f t="shared" si="1"/>
        <v/>
      </c>
      <c r="P24" s="110"/>
      <c r="Q24" s="135"/>
      <c r="R24" s="111"/>
    </row>
    <row r="25" spans="1:18" x14ac:dyDescent="0.2">
      <c r="A25" s="108"/>
      <c r="B25" s="108"/>
      <c r="C25" s="109"/>
      <c r="D25" s="110"/>
      <c r="E25" s="111"/>
      <c r="F25" s="111"/>
      <c r="G25" s="371" t="str">
        <f t="shared" si="3"/>
        <v/>
      </c>
      <c r="H25" s="109"/>
      <c r="I25" s="112"/>
      <c r="J25" s="371" t="str">
        <f t="shared" si="2"/>
        <v/>
      </c>
      <c r="K25" s="110"/>
      <c r="L25" s="110"/>
      <c r="M25" s="135" t="str">
        <f t="shared" si="0"/>
        <v/>
      </c>
      <c r="N25" s="110"/>
      <c r="O25" s="135" t="str">
        <f t="shared" si="1"/>
        <v/>
      </c>
      <c r="P25" s="110"/>
      <c r="Q25" s="135"/>
      <c r="R25" s="111"/>
    </row>
    <row r="26" spans="1:18" x14ac:dyDescent="0.2">
      <c r="A26" s="108"/>
      <c r="B26" s="108"/>
      <c r="C26" s="109"/>
      <c r="D26" s="110"/>
      <c r="E26" s="111"/>
      <c r="F26" s="111"/>
      <c r="G26" s="370" t="str">
        <f t="shared" si="3"/>
        <v/>
      </c>
      <c r="H26" s="109"/>
      <c r="I26" s="112"/>
      <c r="J26" s="371" t="str">
        <f t="shared" si="2"/>
        <v/>
      </c>
      <c r="K26" s="110"/>
      <c r="L26" s="110"/>
      <c r="M26" s="135" t="str">
        <f t="shared" si="0"/>
        <v/>
      </c>
      <c r="N26" s="110"/>
      <c r="O26" s="135" t="str">
        <f t="shared" si="1"/>
        <v/>
      </c>
      <c r="P26" s="110"/>
      <c r="Q26" s="135"/>
      <c r="R26" s="111"/>
    </row>
    <row r="27" spans="1:18" x14ac:dyDescent="0.2">
      <c r="A27" s="108"/>
      <c r="B27" s="108"/>
      <c r="C27" s="109"/>
      <c r="D27" s="110"/>
      <c r="E27" s="111"/>
      <c r="F27" s="111"/>
      <c r="G27" s="370" t="str">
        <f t="shared" si="3"/>
        <v/>
      </c>
      <c r="H27" s="109"/>
      <c r="I27" s="112"/>
      <c r="J27" s="371" t="str">
        <f t="shared" si="2"/>
        <v/>
      </c>
      <c r="K27" s="110"/>
      <c r="L27" s="110"/>
      <c r="M27" s="135" t="str">
        <f t="shared" si="0"/>
        <v/>
      </c>
      <c r="N27" s="110"/>
      <c r="O27" s="135" t="str">
        <f t="shared" si="1"/>
        <v/>
      </c>
      <c r="P27" s="110"/>
      <c r="Q27" s="135"/>
      <c r="R27" s="111"/>
    </row>
    <row r="28" spans="1:18" x14ac:dyDescent="0.2">
      <c r="A28" s="108"/>
      <c r="B28" s="108"/>
      <c r="C28" s="109"/>
      <c r="D28" s="110"/>
      <c r="E28" s="111"/>
      <c r="F28" s="111"/>
      <c r="G28" s="370" t="str">
        <f t="shared" si="3"/>
        <v/>
      </c>
      <c r="H28" s="109"/>
      <c r="I28" s="112"/>
      <c r="J28" s="371" t="str">
        <f t="shared" si="2"/>
        <v/>
      </c>
      <c r="K28" s="110"/>
      <c r="L28" s="110"/>
      <c r="M28" s="135" t="str">
        <f t="shared" si="0"/>
        <v/>
      </c>
      <c r="N28" s="110"/>
      <c r="O28" s="135" t="str">
        <f t="shared" si="1"/>
        <v/>
      </c>
      <c r="P28" s="110"/>
      <c r="Q28" s="135"/>
      <c r="R28" s="111"/>
    </row>
    <row r="29" spans="1:18" x14ac:dyDescent="0.2">
      <c r="A29" s="108"/>
      <c r="B29" s="108"/>
      <c r="C29" s="109"/>
      <c r="D29" s="110"/>
      <c r="E29" s="111"/>
      <c r="F29" s="111"/>
      <c r="G29" s="371" t="str">
        <f t="shared" si="3"/>
        <v/>
      </c>
      <c r="H29" s="109"/>
      <c r="I29" s="112"/>
      <c r="J29" s="371" t="str">
        <f t="shared" si="2"/>
        <v/>
      </c>
      <c r="K29" s="110"/>
      <c r="L29" s="110"/>
      <c r="M29" s="135" t="str">
        <f t="shared" si="0"/>
        <v/>
      </c>
      <c r="N29" s="110"/>
      <c r="O29" s="135" t="str">
        <f t="shared" si="1"/>
        <v/>
      </c>
      <c r="P29" s="110"/>
      <c r="Q29" s="135"/>
      <c r="R29" s="111"/>
    </row>
    <row r="30" spans="1:18" x14ac:dyDescent="0.2">
      <c r="A30" s="108"/>
      <c r="B30" s="108"/>
      <c r="C30" s="109"/>
      <c r="D30" s="110"/>
      <c r="E30" s="111"/>
      <c r="F30" s="111"/>
      <c r="G30" s="370" t="str">
        <f t="shared" si="3"/>
        <v/>
      </c>
      <c r="H30" s="109"/>
      <c r="I30" s="112"/>
      <c r="J30" s="371" t="str">
        <f t="shared" si="2"/>
        <v/>
      </c>
      <c r="K30" s="110"/>
      <c r="L30" s="110"/>
      <c r="M30" s="135" t="str">
        <f t="shared" si="0"/>
        <v/>
      </c>
      <c r="N30" s="110"/>
      <c r="O30" s="135" t="str">
        <f t="shared" si="1"/>
        <v/>
      </c>
      <c r="P30" s="110"/>
      <c r="Q30" s="135"/>
      <c r="R30" s="111"/>
    </row>
    <row r="31" spans="1:18" x14ac:dyDescent="0.2">
      <c r="A31" s="108"/>
      <c r="B31" s="108"/>
      <c r="C31" s="109"/>
      <c r="D31" s="110"/>
      <c r="E31" s="111"/>
      <c r="F31" s="111"/>
      <c r="G31" s="370" t="str">
        <f t="shared" si="3"/>
        <v/>
      </c>
      <c r="H31" s="109"/>
      <c r="I31" s="112"/>
      <c r="J31" s="371" t="str">
        <f t="shared" si="2"/>
        <v/>
      </c>
      <c r="K31" s="110"/>
      <c r="L31" s="110"/>
      <c r="M31" s="135" t="str">
        <f t="shared" si="0"/>
        <v/>
      </c>
      <c r="N31" s="110"/>
      <c r="O31" s="135" t="str">
        <f t="shared" si="1"/>
        <v/>
      </c>
      <c r="P31" s="110"/>
      <c r="Q31" s="135"/>
      <c r="R31" s="111"/>
    </row>
    <row r="32" spans="1:18" x14ac:dyDescent="0.2">
      <c r="A32" s="108"/>
      <c r="B32" s="108"/>
      <c r="C32" s="109"/>
      <c r="D32" s="110"/>
      <c r="E32" s="111"/>
      <c r="F32" s="111"/>
      <c r="G32" s="370" t="str">
        <f t="shared" si="3"/>
        <v/>
      </c>
      <c r="H32" s="109"/>
      <c r="I32" s="112"/>
      <c r="J32" s="371" t="str">
        <f t="shared" si="2"/>
        <v/>
      </c>
      <c r="K32" s="110"/>
      <c r="L32" s="110"/>
      <c r="M32" s="135" t="str">
        <f t="shared" si="0"/>
        <v/>
      </c>
      <c r="N32" s="110"/>
      <c r="O32" s="135" t="str">
        <f t="shared" si="1"/>
        <v/>
      </c>
      <c r="P32" s="110"/>
      <c r="Q32" s="135"/>
      <c r="R32" s="111"/>
    </row>
    <row r="33" spans="1:18" x14ac:dyDescent="0.2">
      <c r="A33" s="108"/>
      <c r="B33" s="108"/>
      <c r="C33" s="109"/>
      <c r="D33" s="110"/>
      <c r="E33" s="111"/>
      <c r="F33" s="111"/>
      <c r="G33" s="371" t="str">
        <f t="shared" si="3"/>
        <v/>
      </c>
      <c r="H33" s="109"/>
      <c r="I33" s="112"/>
      <c r="J33" s="371" t="str">
        <f t="shared" si="2"/>
        <v/>
      </c>
      <c r="K33" s="110"/>
      <c r="L33" s="110"/>
      <c r="M33" s="135" t="str">
        <f t="shared" si="0"/>
        <v/>
      </c>
      <c r="N33" s="110"/>
      <c r="O33" s="135" t="str">
        <f t="shared" si="1"/>
        <v/>
      </c>
      <c r="P33" s="110"/>
      <c r="Q33" s="135"/>
      <c r="R33" s="111"/>
    </row>
    <row r="34" spans="1:18" x14ac:dyDescent="0.2">
      <c r="A34" s="108"/>
      <c r="B34" s="108"/>
      <c r="C34" s="109"/>
      <c r="D34" s="110"/>
      <c r="E34" s="111"/>
      <c r="F34" s="111"/>
      <c r="G34" s="370" t="str">
        <f t="shared" si="3"/>
        <v/>
      </c>
      <c r="H34" s="109"/>
      <c r="I34" s="112"/>
      <c r="J34" s="371" t="str">
        <f t="shared" si="2"/>
        <v/>
      </c>
      <c r="K34" s="110"/>
      <c r="L34" s="110"/>
      <c r="M34" s="135" t="str">
        <f t="shared" si="0"/>
        <v/>
      </c>
      <c r="N34" s="110"/>
      <c r="O34" s="135" t="str">
        <f t="shared" si="1"/>
        <v/>
      </c>
      <c r="P34" s="110"/>
      <c r="Q34" s="135"/>
      <c r="R34" s="111"/>
    </row>
    <row r="35" spans="1:18" x14ac:dyDescent="0.2">
      <c r="E35" s="329"/>
      <c r="F35" s="329"/>
      <c r="G35" s="330">
        <f>SUM(G9:G34)</f>
        <v>0</v>
      </c>
    </row>
    <row r="36" spans="1:18" ht="15" x14ac:dyDescent="0.25">
      <c r="A36" s="331" t="s">
        <v>80</v>
      </c>
    </row>
    <row r="37" spans="1:18" x14ac:dyDescent="0.2">
      <c r="A37" s="332">
        <v>1</v>
      </c>
      <c r="B37" s="536" t="s">
        <v>128</v>
      </c>
      <c r="C37" s="537"/>
      <c r="D37" s="537"/>
      <c r="E37" s="537"/>
      <c r="F37" s="537"/>
      <c r="G37" s="537"/>
      <c r="H37" s="537"/>
      <c r="I37" s="537"/>
      <c r="J37" s="537"/>
      <c r="K37" s="537"/>
      <c r="L37" s="537"/>
      <c r="M37" s="537"/>
      <c r="N37" s="538"/>
      <c r="O37" s="333"/>
    </row>
    <row r="38" spans="1:18" x14ac:dyDescent="0.2">
      <c r="A38" s="332">
        <v>2</v>
      </c>
      <c r="B38" s="536" t="s">
        <v>129</v>
      </c>
      <c r="C38" s="537"/>
      <c r="D38" s="537"/>
      <c r="E38" s="537"/>
      <c r="F38" s="537"/>
      <c r="G38" s="537"/>
      <c r="H38" s="537"/>
      <c r="I38" s="537"/>
      <c r="J38" s="537"/>
      <c r="K38" s="537"/>
      <c r="L38" s="537"/>
      <c r="M38" s="537"/>
      <c r="N38" s="538"/>
      <c r="O38" s="333"/>
    </row>
    <row r="39" spans="1:18" x14ac:dyDescent="0.2">
      <c r="A39" s="332">
        <v>3</v>
      </c>
      <c r="B39" s="536" t="s">
        <v>130</v>
      </c>
      <c r="C39" s="537"/>
      <c r="D39" s="537"/>
      <c r="E39" s="537"/>
      <c r="F39" s="537"/>
      <c r="G39" s="537"/>
      <c r="H39" s="537"/>
      <c r="I39" s="537"/>
      <c r="J39" s="537"/>
      <c r="K39" s="537"/>
      <c r="L39" s="537"/>
      <c r="M39" s="537"/>
      <c r="N39" s="538"/>
      <c r="O39" s="333"/>
    </row>
    <row r="40" spans="1:18" x14ac:dyDescent="0.2">
      <c r="A40" s="332">
        <v>4</v>
      </c>
      <c r="B40" s="536" t="s">
        <v>137</v>
      </c>
      <c r="C40" s="537"/>
      <c r="D40" s="537"/>
      <c r="E40" s="537"/>
      <c r="F40" s="537"/>
      <c r="G40" s="537"/>
      <c r="H40" s="537"/>
      <c r="I40" s="537"/>
      <c r="J40" s="537"/>
      <c r="K40" s="537"/>
      <c r="L40" s="537"/>
      <c r="M40" s="537"/>
      <c r="N40" s="538"/>
      <c r="O40" s="333"/>
    </row>
    <row r="41" spans="1:18" x14ac:dyDescent="0.2">
      <c r="A41" s="332">
        <v>5</v>
      </c>
      <c r="B41" s="536" t="s">
        <v>148</v>
      </c>
      <c r="C41" s="537"/>
      <c r="D41" s="537"/>
      <c r="E41" s="537"/>
      <c r="F41" s="537"/>
      <c r="G41" s="537"/>
      <c r="H41" s="537"/>
      <c r="I41" s="537"/>
      <c r="J41" s="537"/>
      <c r="K41" s="537"/>
      <c r="L41" s="537"/>
      <c r="M41" s="537"/>
      <c r="N41" s="538"/>
      <c r="O41" s="333"/>
    </row>
    <row r="42" spans="1:18" x14ac:dyDescent="0.2">
      <c r="A42" s="332">
        <v>6</v>
      </c>
      <c r="B42" s="334" t="s">
        <v>155</v>
      </c>
      <c r="C42" s="335"/>
      <c r="D42" s="335"/>
      <c r="E42" s="335"/>
      <c r="F42" s="335"/>
      <c r="G42" s="335"/>
      <c r="H42" s="335"/>
      <c r="I42" s="335"/>
      <c r="J42" s="335"/>
      <c r="K42" s="335"/>
      <c r="L42" s="335"/>
      <c r="M42" s="335"/>
      <c r="N42" s="336"/>
      <c r="O42" s="333"/>
    </row>
    <row r="43" spans="1:18" x14ac:dyDescent="0.2">
      <c r="A43" s="332">
        <v>7</v>
      </c>
      <c r="B43" s="536" t="s">
        <v>131</v>
      </c>
      <c r="C43" s="537"/>
      <c r="D43" s="537"/>
      <c r="E43" s="537"/>
      <c r="F43" s="537"/>
      <c r="G43" s="537"/>
      <c r="H43" s="537"/>
      <c r="I43" s="537"/>
      <c r="J43" s="537"/>
      <c r="K43" s="537"/>
      <c r="L43" s="537"/>
      <c r="M43" s="537"/>
      <c r="N43" s="538"/>
      <c r="O43" s="333"/>
    </row>
    <row r="44" spans="1:18" x14ac:dyDescent="0.2">
      <c r="A44" s="332">
        <v>8</v>
      </c>
      <c r="B44" s="536" t="s">
        <v>132</v>
      </c>
      <c r="C44" s="537"/>
      <c r="D44" s="537"/>
      <c r="E44" s="537"/>
      <c r="F44" s="537"/>
      <c r="G44" s="537"/>
      <c r="H44" s="537"/>
      <c r="I44" s="537"/>
      <c r="J44" s="537"/>
      <c r="K44" s="537"/>
      <c r="L44" s="537"/>
      <c r="M44" s="537"/>
      <c r="N44" s="538"/>
      <c r="O44" s="333"/>
    </row>
    <row r="45" spans="1:18" x14ac:dyDescent="0.2">
      <c r="A45" s="332">
        <v>9</v>
      </c>
      <c r="B45" s="536" t="s">
        <v>133</v>
      </c>
      <c r="C45" s="537"/>
      <c r="D45" s="537"/>
      <c r="E45" s="537"/>
      <c r="F45" s="537"/>
      <c r="G45" s="537"/>
      <c r="H45" s="537"/>
      <c r="I45" s="537"/>
      <c r="J45" s="537"/>
      <c r="K45" s="537"/>
      <c r="L45" s="537"/>
      <c r="M45" s="537"/>
      <c r="N45" s="538"/>
      <c r="O45" s="333"/>
    </row>
    <row r="46" spans="1:18" x14ac:dyDescent="0.2">
      <c r="A46" s="332">
        <v>10</v>
      </c>
      <c r="B46" s="536" t="s">
        <v>241</v>
      </c>
      <c r="C46" s="537"/>
      <c r="D46" s="537"/>
      <c r="E46" s="537"/>
      <c r="F46" s="537"/>
      <c r="G46" s="537"/>
      <c r="H46" s="537"/>
      <c r="I46" s="537"/>
      <c r="J46" s="537"/>
      <c r="K46" s="537"/>
      <c r="L46" s="537"/>
      <c r="M46" s="537"/>
      <c r="N46" s="538"/>
      <c r="O46" s="333"/>
    </row>
    <row r="47" spans="1:18" x14ac:dyDescent="0.2">
      <c r="A47" s="332">
        <v>11</v>
      </c>
      <c r="B47" s="536" t="s">
        <v>134</v>
      </c>
      <c r="C47" s="537"/>
      <c r="D47" s="537"/>
      <c r="E47" s="537"/>
      <c r="F47" s="537"/>
      <c r="G47" s="537"/>
      <c r="H47" s="537"/>
      <c r="I47" s="537"/>
      <c r="J47" s="537"/>
      <c r="K47" s="537"/>
      <c r="L47" s="537"/>
      <c r="M47" s="537"/>
      <c r="N47" s="538"/>
      <c r="O47" s="333"/>
    </row>
    <row r="48" spans="1:18" x14ac:dyDescent="0.2">
      <c r="A48" s="332">
        <v>12</v>
      </c>
      <c r="B48" s="536" t="s">
        <v>135</v>
      </c>
      <c r="C48" s="537"/>
      <c r="D48" s="537"/>
      <c r="E48" s="537"/>
      <c r="F48" s="537"/>
      <c r="G48" s="537"/>
      <c r="H48" s="537"/>
      <c r="I48" s="537"/>
      <c r="J48" s="537"/>
      <c r="K48" s="537"/>
      <c r="L48" s="537"/>
      <c r="M48" s="537"/>
      <c r="N48" s="538"/>
      <c r="O48" s="333"/>
    </row>
    <row r="49" spans="1:15" hidden="1" x14ac:dyDescent="0.2">
      <c r="A49" s="332">
        <v>13</v>
      </c>
      <c r="B49" s="536" t="s">
        <v>136</v>
      </c>
      <c r="C49" s="537"/>
      <c r="D49" s="537"/>
      <c r="E49" s="537"/>
      <c r="F49" s="537"/>
      <c r="G49" s="537"/>
      <c r="H49" s="537"/>
      <c r="I49" s="537"/>
      <c r="J49" s="537"/>
      <c r="K49" s="537"/>
      <c r="L49" s="537"/>
      <c r="M49" s="537"/>
      <c r="N49" s="538"/>
      <c r="O49" s="333"/>
    </row>
    <row r="50" spans="1:15" x14ac:dyDescent="0.2">
      <c r="A50" s="332">
        <v>13</v>
      </c>
      <c r="B50" s="536" t="s">
        <v>246</v>
      </c>
      <c r="C50" s="537"/>
      <c r="D50" s="537"/>
      <c r="E50" s="537"/>
      <c r="F50" s="537"/>
      <c r="G50" s="537"/>
      <c r="H50" s="537"/>
      <c r="I50" s="537"/>
      <c r="J50" s="537"/>
      <c r="K50" s="537"/>
      <c r="L50" s="537"/>
      <c r="M50" s="537"/>
      <c r="N50" s="538"/>
      <c r="O50" s="333"/>
    </row>
    <row r="51" spans="1:15" x14ac:dyDescent="0.2">
      <c r="A51" s="332">
        <v>14</v>
      </c>
      <c r="B51" s="536" t="s">
        <v>267</v>
      </c>
      <c r="C51" s="537"/>
      <c r="D51" s="537"/>
      <c r="E51" s="537"/>
      <c r="F51" s="537"/>
      <c r="G51" s="537"/>
      <c r="H51" s="537"/>
      <c r="I51" s="537"/>
      <c r="J51" s="537"/>
      <c r="K51" s="537"/>
      <c r="L51" s="537"/>
      <c r="M51" s="537"/>
      <c r="N51" s="538"/>
      <c r="O51" s="333"/>
    </row>
    <row r="53" spans="1:15" ht="15.75" hidden="1" thickTop="1" x14ac:dyDescent="0.25">
      <c r="A53" s="337" t="s">
        <v>127</v>
      </c>
      <c r="B53" s="338"/>
      <c r="C53" s="338"/>
      <c r="D53" s="338"/>
      <c r="E53" s="338"/>
      <c r="F53" s="338"/>
      <c r="G53" s="338"/>
      <c r="H53" s="338"/>
      <c r="I53" s="338"/>
      <c r="J53" s="338"/>
      <c r="K53" s="338"/>
      <c r="L53" s="338"/>
      <c r="M53" s="338"/>
      <c r="N53" s="339"/>
      <c r="O53" s="340"/>
    </row>
    <row r="54" spans="1:15" hidden="1" x14ac:dyDescent="0.2">
      <c r="A54" s="341"/>
      <c r="B54" s="340"/>
      <c r="C54" s="340"/>
      <c r="D54" s="340"/>
      <c r="E54" s="340"/>
      <c r="F54" s="340"/>
      <c r="G54" s="340"/>
      <c r="H54" s="340"/>
      <c r="I54" s="340"/>
      <c r="J54" s="340"/>
      <c r="K54" s="340"/>
      <c r="L54" s="340"/>
      <c r="M54" s="340"/>
      <c r="N54" s="342"/>
      <c r="O54" s="340"/>
    </row>
    <row r="55" spans="1:15" ht="15" hidden="1" x14ac:dyDescent="0.25">
      <c r="A55" s="343" t="s">
        <v>36</v>
      </c>
      <c r="B55" s="340"/>
      <c r="C55" s="340"/>
      <c r="D55" s="340"/>
      <c r="E55" s="340"/>
      <c r="F55" s="340"/>
      <c r="G55" s="344" t="s">
        <v>71</v>
      </c>
      <c r="H55" s="344"/>
      <c r="I55" s="340"/>
      <c r="J55" s="340"/>
      <c r="K55" s="340"/>
      <c r="L55" s="340"/>
      <c r="M55" s="340"/>
      <c r="N55" s="342"/>
      <c r="O55" s="340"/>
    </row>
    <row r="56" spans="1:15" ht="15" hidden="1" thickBot="1" x14ac:dyDescent="0.25">
      <c r="A56" s="341"/>
      <c r="B56" s="340"/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42"/>
      <c r="O56" s="340"/>
    </row>
    <row r="57" spans="1:15" ht="57.75" hidden="1" thickBot="1" x14ac:dyDescent="0.25">
      <c r="A57" s="345" t="s">
        <v>141</v>
      </c>
      <c r="B57" s="346" t="s">
        <v>40</v>
      </c>
      <c r="C57" s="347" t="s">
        <v>41</v>
      </c>
      <c r="D57" s="340"/>
      <c r="E57" s="340"/>
      <c r="F57" s="340"/>
      <c r="G57" s="572" t="s">
        <v>71</v>
      </c>
      <c r="H57" s="573"/>
      <c r="I57" s="574"/>
      <c r="J57" s="348" t="s">
        <v>270</v>
      </c>
      <c r="K57" s="348" t="s">
        <v>74</v>
      </c>
      <c r="L57" s="349" t="s">
        <v>73</v>
      </c>
      <c r="M57" s="350"/>
      <c r="N57" s="342"/>
      <c r="O57" s="340"/>
    </row>
    <row r="58" spans="1:15" ht="15" hidden="1" x14ac:dyDescent="0.2">
      <c r="A58" s="351" t="s">
        <v>242</v>
      </c>
      <c r="B58" s="352">
        <v>23</v>
      </c>
      <c r="C58" s="353">
        <f>COUNTIF($D$9:$D$34,A58)</f>
        <v>0</v>
      </c>
      <c r="D58" s="340"/>
      <c r="E58" s="340"/>
      <c r="F58" s="340"/>
      <c r="G58" s="553" t="s">
        <v>27</v>
      </c>
      <c r="H58" s="554"/>
      <c r="I58" s="555"/>
      <c r="J58" s="547">
        <v>0.4</v>
      </c>
      <c r="K58" s="354">
        <f>COUNTIF(K9:K34,"ANO")</f>
        <v>0</v>
      </c>
      <c r="L58" s="535" t="str">
        <f>IF(K58&gt;0,K58/(K58+K59),IF(K59&gt;0,K58/(K58+K59),"NENÍ VYPLNĚNO"))</f>
        <v>NENÍ VYPLNĚNO</v>
      </c>
      <c r="M58" s="355"/>
      <c r="N58" s="342"/>
      <c r="O58" s="340"/>
    </row>
    <row r="59" spans="1:15" ht="15.75" hidden="1" customHeight="1" thickBot="1" x14ac:dyDescent="0.25">
      <c r="A59" s="351" t="s">
        <v>138</v>
      </c>
      <c r="B59" s="356">
        <v>5</v>
      </c>
      <c r="C59" s="353">
        <f t="shared" ref="C59:C64" si="4">COUNTIF($D$9:$D$34,A59)</f>
        <v>0</v>
      </c>
      <c r="D59" s="340"/>
      <c r="E59" s="340"/>
      <c r="F59" s="340"/>
      <c r="G59" s="543" t="s">
        <v>28</v>
      </c>
      <c r="H59" s="544"/>
      <c r="I59" s="556"/>
      <c r="J59" s="548"/>
      <c r="K59" s="357">
        <f>COUNTIF(K9:K34,"NE")</f>
        <v>0</v>
      </c>
      <c r="L59" s="528"/>
      <c r="M59" s="355"/>
      <c r="N59" s="342"/>
      <c r="O59" s="340"/>
    </row>
    <row r="60" spans="1:15" hidden="1" x14ac:dyDescent="0.2">
      <c r="A60" s="358" t="s">
        <v>243</v>
      </c>
      <c r="B60" s="356">
        <v>5</v>
      </c>
      <c r="C60" s="359">
        <f t="shared" si="4"/>
        <v>0</v>
      </c>
      <c r="D60" s="340"/>
      <c r="E60" s="340"/>
      <c r="F60" s="340"/>
      <c r="G60" s="529"/>
      <c r="H60" s="529"/>
      <c r="I60" s="530"/>
      <c r="J60" s="525">
        <v>0.8</v>
      </c>
      <c r="K60" s="360"/>
      <c r="L60" s="527"/>
      <c r="M60" s="340"/>
      <c r="N60" s="342"/>
      <c r="O60" s="340"/>
    </row>
    <row r="61" spans="1:15" ht="15" hidden="1" thickBot="1" x14ac:dyDescent="0.25">
      <c r="A61" s="358" t="s">
        <v>139</v>
      </c>
      <c r="B61" s="356">
        <v>5</v>
      </c>
      <c r="C61" s="359">
        <f t="shared" si="4"/>
        <v>0</v>
      </c>
      <c r="D61" s="340"/>
      <c r="E61" s="340"/>
      <c r="F61" s="340"/>
      <c r="G61" s="531"/>
      <c r="H61" s="531"/>
      <c r="I61" s="532"/>
      <c r="J61" s="526"/>
      <c r="K61" s="357"/>
      <c r="L61" s="528"/>
      <c r="M61" s="340"/>
      <c r="N61" s="342"/>
      <c r="O61" s="340"/>
    </row>
    <row r="62" spans="1:15" hidden="1" x14ac:dyDescent="0.2">
      <c r="A62" s="358" t="s">
        <v>140</v>
      </c>
      <c r="B62" s="356">
        <v>2</v>
      </c>
      <c r="C62" s="359">
        <f t="shared" si="4"/>
        <v>0</v>
      </c>
      <c r="D62" s="340"/>
      <c r="E62" s="340"/>
      <c r="F62" s="340"/>
      <c r="G62" s="340"/>
      <c r="H62" s="340"/>
      <c r="I62" s="340"/>
      <c r="J62" s="340"/>
      <c r="K62" s="340"/>
      <c r="L62" s="340"/>
      <c r="M62" s="340"/>
      <c r="N62" s="342"/>
      <c r="O62" s="340"/>
    </row>
    <row r="63" spans="1:15" hidden="1" x14ac:dyDescent="0.2">
      <c r="A63" s="358" t="s">
        <v>269</v>
      </c>
      <c r="B63" s="356">
        <v>2</v>
      </c>
      <c r="C63" s="359">
        <f t="shared" si="4"/>
        <v>0</v>
      </c>
      <c r="D63" s="340"/>
      <c r="E63" s="340"/>
      <c r="F63" s="340"/>
      <c r="G63" s="340"/>
      <c r="H63" s="340"/>
      <c r="I63" s="340"/>
      <c r="J63" s="340"/>
      <c r="K63" s="340"/>
      <c r="L63" s="340"/>
      <c r="M63" s="340"/>
      <c r="N63" s="342"/>
      <c r="O63" s="340"/>
    </row>
    <row r="64" spans="1:15" ht="15" hidden="1" thickBot="1" x14ac:dyDescent="0.25">
      <c r="A64" s="361" t="s">
        <v>209</v>
      </c>
      <c r="B64" s="362">
        <v>0</v>
      </c>
      <c r="C64" s="359">
        <f t="shared" si="4"/>
        <v>0</v>
      </c>
      <c r="D64" s="340"/>
      <c r="E64" s="340"/>
      <c r="F64" s="340"/>
      <c r="G64" s="340"/>
      <c r="H64" s="340"/>
      <c r="I64" s="340"/>
      <c r="J64" s="340"/>
      <c r="K64" s="340"/>
      <c r="L64" s="340"/>
      <c r="M64" s="340"/>
      <c r="N64" s="342"/>
      <c r="O64" s="340"/>
    </row>
    <row r="65" spans="1:15" ht="15" hidden="1" thickBot="1" x14ac:dyDescent="0.25">
      <c r="A65" s="363" t="s">
        <v>14</v>
      </c>
      <c r="B65" s="364">
        <f>SUM(B58:B64)</f>
        <v>42</v>
      </c>
      <c r="C65" s="365">
        <f>SUM(C58:C63)</f>
        <v>0</v>
      </c>
      <c r="D65" s="340"/>
      <c r="E65" s="340"/>
      <c r="F65" s="340"/>
      <c r="G65" s="340"/>
      <c r="H65" s="340"/>
      <c r="I65" s="340"/>
      <c r="J65" s="340"/>
      <c r="K65" s="340"/>
      <c r="L65" s="340"/>
      <c r="M65" s="340"/>
      <c r="N65" s="342"/>
      <c r="O65" s="340"/>
    </row>
    <row r="66" spans="1:15" ht="14.25" hidden="1" customHeight="1" x14ac:dyDescent="0.2">
      <c r="A66" s="341"/>
      <c r="B66" s="340"/>
      <c r="C66" s="340"/>
      <c r="D66" s="340"/>
      <c r="E66" s="340"/>
      <c r="F66" s="340"/>
      <c r="G66" s="340"/>
      <c r="H66" s="340"/>
      <c r="I66" s="340"/>
      <c r="J66" s="340"/>
      <c r="K66" s="340"/>
      <c r="L66" s="340"/>
      <c r="M66" s="340"/>
      <c r="N66" s="342"/>
      <c r="O66" s="340"/>
    </row>
    <row r="67" spans="1:15" ht="15" hidden="1" x14ac:dyDescent="0.25">
      <c r="A67" s="343" t="s">
        <v>142</v>
      </c>
      <c r="B67" s="340"/>
      <c r="C67" s="340"/>
      <c r="D67" s="340"/>
      <c r="E67" s="340"/>
      <c r="F67" s="340"/>
      <c r="G67" s="344" t="s">
        <v>70</v>
      </c>
      <c r="H67" s="344"/>
      <c r="I67" s="340"/>
      <c r="J67" s="340"/>
      <c r="K67" s="340"/>
      <c r="L67" s="340"/>
      <c r="M67" s="340"/>
      <c r="N67" s="342"/>
      <c r="O67" s="340"/>
    </row>
    <row r="68" spans="1:15" ht="15" hidden="1" thickBot="1" x14ac:dyDescent="0.25">
      <c r="A68" s="341"/>
      <c r="B68" s="340"/>
      <c r="C68" s="340"/>
      <c r="D68" s="340"/>
      <c r="E68" s="340"/>
      <c r="F68" s="340"/>
      <c r="G68" s="340"/>
      <c r="H68" s="340"/>
      <c r="I68" s="340"/>
      <c r="J68" s="340"/>
      <c r="K68" s="340"/>
      <c r="L68" s="340"/>
      <c r="M68" s="340"/>
      <c r="N68" s="342"/>
      <c r="O68" s="340"/>
    </row>
    <row r="69" spans="1:15" ht="43.5" hidden="1" customHeight="1" thickBot="1" x14ac:dyDescent="0.25">
      <c r="A69" s="558"/>
      <c r="B69" s="540"/>
      <c r="C69" s="348" t="s">
        <v>152</v>
      </c>
      <c r="D69" s="366" t="s">
        <v>153</v>
      </c>
      <c r="E69" s="367"/>
      <c r="F69" s="340"/>
      <c r="G69" s="340"/>
      <c r="H69" s="545" t="s">
        <v>70</v>
      </c>
      <c r="I69" s="546"/>
      <c r="J69" s="348" t="s">
        <v>270</v>
      </c>
      <c r="K69" s="348" t="s">
        <v>74</v>
      </c>
      <c r="L69" s="349" t="s">
        <v>73</v>
      </c>
      <c r="M69" s="350"/>
      <c r="N69" s="342"/>
      <c r="O69" s="340"/>
    </row>
    <row r="70" spans="1:15" ht="14.25" hidden="1" customHeight="1" x14ac:dyDescent="0.2">
      <c r="A70" s="562" t="s">
        <v>142</v>
      </c>
      <c r="B70" s="563"/>
      <c r="C70" s="559">
        <v>6</v>
      </c>
      <c r="D70" s="566" t="str">
        <f>IF(G35=0,"NENÍ VYPLNĚNO",AVERAGE(G9:G34))</f>
        <v>NENÍ VYPLNĚNO</v>
      </c>
      <c r="E70" s="561"/>
      <c r="F70" s="340"/>
      <c r="G70" s="340"/>
      <c r="H70" s="568" t="s">
        <v>27</v>
      </c>
      <c r="I70" s="569"/>
      <c r="J70" s="549">
        <v>0.3</v>
      </c>
      <c r="K70" s="360">
        <f>COUNTIF(M9:M34,"ANO")</f>
        <v>0</v>
      </c>
      <c r="L70" s="527" t="str">
        <f>IF(K70&gt;0,K70/(K70+K71),IF(K71&gt;0,K70/(K70+K71),"NENÍ VYPLNĚNO"))</f>
        <v>NENÍ VYPLNĚNO</v>
      </c>
      <c r="M70" s="355"/>
      <c r="N70" s="342"/>
      <c r="O70" s="340"/>
    </row>
    <row r="71" spans="1:15" ht="15" hidden="1" customHeight="1" thickBot="1" x14ac:dyDescent="0.25">
      <c r="A71" s="564"/>
      <c r="B71" s="565"/>
      <c r="C71" s="560"/>
      <c r="D71" s="567"/>
      <c r="E71" s="561"/>
      <c r="F71" s="340"/>
      <c r="G71" s="340"/>
      <c r="H71" s="570" t="s">
        <v>28</v>
      </c>
      <c r="I71" s="571"/>
      <c r="J71" s="550"/>
      <c r="K71" s="357">
        <f>COUNTIF(M9:M34,"NE")</f>
        <v>0</v>
      </c>
      <c r="L71" s="528"/>
      <c r="M71" s="355"/>
      <c r="N71" s="342"/>
      <c r="O71" s="340"/>
    </row>
    <row r="72" spans="1:15" ht="15" hidden="1" x14ac:dyDescent="0.25">
      <c r="A72" s="343"/>
      <c r="B72" s="344"/>
      <c r="C72" s="344"/>
      <c r="D72" s="340"/>
      <c r="E72" s="368"/>
      <c r="F72" s="340"/>
      <c r="G72" s="340"/>
      <c r="H72" s="340"/>
      <c r="I72" s="340"/>
      <c r="J72" s="525">
        <v>0.8</v>
      </c>
      <c r="K72" s="354"/>
      <c r="L72" s="535"/>
      <c r="M72" s="340"/>
      <c r="N72" s="342"/>
      <c r="O72" s="340"/>
    </row>
    <row r="73" spans="1:15" ht="15.75" hidden="1" thickBot="1" x14ac:dyDescent="0.3">
      <c r="A73" s="343" t="s">
        <v>151</v>
      </c>
      <c r="B73" s="344"/>
      <c r="C73" s="344"/>
      <c r="D73" s="340"/>
      <c r="E73" s="368"/>
      <c r="F73" s="340"/>
      <c r="G73" s="344" t="s">
        <v>72</v>
      </c>
      <c r="H73" s="344"/>
      <c r="I73" s="340"/>
      <c r="J73" s="526"/>
      <c r="K73" s="357"/>
      <c r="L73" s="528"/>
      <c r="M73" s="340"/>
      <c r="N73" s="342"/>
      <c r="O73" s="340"/>
    </row>
    <row r="74" spans="1:15" ht="15.75" hidden="1" thickBot="1" x14ac:dyDescent="0.3">
      <c r="A74" s="343"/>
      <c r="B74" s="344"/>
      <c r="C74" s="344"/>
      <c r="D74" s="340"/>
      <c r="E74" s="368"/>
      <c r="F74" s="340"/>
      <c r="G74" s="340"/>
      <c r="H74" s="340"/>
      <c r="I74" s="340"/>
      <c r="J74" s="340"/>
      <c r="K74" s="340"/>
      <c r="L74" s="340"/>
      <c r="M74" s="340"/>
      <c r="N74" s="342"/>
      <c r="O74" s="340"/>
    </row>
    <row r="75" spans="1:15" ht="45" hidden="1" customHeight="1" thickBot="1" x14ac:dyDescent="0.25">
      <c r="A75" s="558"/>
      <c r="B75" s="540"/>
      <c r="C75" s="348" t="s">
        <v>152</v>
      </c>
      <c r="D75" s="366" t="s">
        <v>153</v>
      </c>
      <c r="E75" s="367"/>
      <c r="F75" s="340"/>
      <c r="G75" s="340"/>
      <c r="H75" s="539" t="s">
        <v>154</v>
      </c>
      <c r="I75" s="540"/>
      <c r="J75" s="348" t="s">
        <v>270</v>
      </c>
      <c r="K75" s="348" t="s">
        <v>74</v>
      </c>
      <c r="L75" s="349" t="s">
        <v>73</v>
      </c>
      <c r="M75" s="350"/>
      <c r="N75" s="342"/>
      <c r="O75" s="340"/>
    </row>
    <row r="76" spans="1:15" ht="14.25" hidden="1" customHeight="1" x14ac:dyDescent="0.2">
      <c r="A76" s="562" t="s">
        <v>151</v>
      </c>
      <c r="B76" s="563"/>
      <c r="C76" s="559">
        <v>12</v>
      </c>
      <c r="D76" s="566" t="str">
        <f>IF(G35=0,"NENÍ VYPLNĚNO",MAX(G9:G34))</f>
        <v>NENÍ VYPLNĚNO</v>
      </c>
      <c r="E76" s="561"/>
      <c r="F76" s="340"/>
      <c r="G76" s="340"/>
      <c r="H76" s="541" t="s">
        <v>27</v>
      </c>
      <c r="I76" s="542"/>
      <c r="J76" s="551">
        <v>0.3</v>
      </c>
      <c r="K76" s="360">
        <f>COUNTIF(O9:O34,"ANO")</f>
        <v>0</v>
      </c>
      <c r="L76" s="527" t="str">
        <f>IF(K76&gt;0,K76/(K76+K77),IF(K77&gt;0,K76/(K76+K77),"NENÍ VYPLNĚNO"))</f>
        <v>NENÍ VYPLNĚNO</v>
      </c>
      <c r="M76" s="355"/>
      <c r="N76" s="342"/>
      <c r="O76" s="340"/>
    </row>
    <row r="77" spans="1:15" ht="15" hidden="1" customHeight="1" thickBot="1" x14ac:dyDescent="0.25">
      <c r="A77" s="564"/>
      <c r="B77" s="565"/>
      <c r="C77" s="560"/>
      <c r="D77" s="567"/>
      <c r="E77" s="561"/>
      <c r="F77" s="340"/>
      <c r="G77" s="340"/>
      <c r="H77" s="543" t="s">
        <v>28</v>
      </c>
      <c r="I77" s="544"/>
      <c r="J77" s="552"/>
      <c r="K77" s="357">
        <f>COUNTIF(O9:O34,"NE")</f>
        <v>0</v>
      </c>
      <c r="L77" s="528"/>
      <c r="M77" s="355"/>
      <c r="N77" s="342"/>
      <c r="O77" s="340"/>
    </row>
    <row r="78" spans="1:15" ht="15" hidden="1" x14ac:dyDescent="0.25">
      <c r="A78" s="343"/>
      <c r="B78" s="340"/>
      <c r="C78" s="340"/>
      <c r="D78" s="340"/>
      <c r="E78" s="340"/>
      <c r="F78" s="340"/>
      <c r="G78" s="340"/>
      <c r="H78" s="529"/>
      <c r="I78" s="530"/>
      <c r="J78" s="525">
        <v>0.8</v>
      </c>
      <c r="K78" s="360"/>
      <c r="L78" s="527"/>
      <c r="M78" s="340"/>
      <c r="N78" s="342"/>
      <c r="O78" s="340"/>
    </row>
    <row r="79" spans="1:15" ht="15.75" hidden="1" thickBot="1" x14ac:dyDescent="0.3">
      <c r="A79" s="344"/>
      <c r="B79" s="340"/>
      <c r="C79" s="340"/>
      <c r="D79" s="340"/>
      <c r="E79" s="340"/>
      <c r="F79" s="340"/>
      <c r="G79" s="340"/>
      <c r="H79" s="531"/>
      <c r="I79" s="532"/>
      <c r="J79" s="526"/>
      <c r="K79" s="357"/>
      <c r="L79" s="528"/>
      <c r="M79" s="369"/>
      <c r="N79" s="340"/>
    </row>
    <row r="80" spans="1:15" ht="15" hidden="1" x14ac:dyDescent="0.25">
      <c r="A80" s="331"/>
    </row>
    <row r="81" spans="1:1" ht="15" hidden="1" x14ac:dyDescent="0.25">
      <c r="A81" s="331"/>
    </row>
    <row r="82" spans="1:1" ht="15" x14ac:dyDescent="0.25">
      <c r="A82" s="331"/>
    </row>
    <row r="83" spans="1:1" ht="15" x14ac:dyDescent="0.25">
      <c r="A83" s="331"/>
    </row>
    <row r="84" spans="1:1" ht="15" x14ac:dyDescent="0.25">
      <c r="A84" s="331"/>
    </row>
    <row r="85" spans="1:1" ht="15" x14ac:dyDescent="0.25">
      <c r="A85" s="331"/>
    </row>
  </sheetData>
  <sheetProtection algorithmName="SHA-512" hashValue="1WXVS3fJ6wNXGp/e34RAyeBxwTbrJm2PqQ1CGQWWL/hmA61PE/Z5/9nqHLCWO6GJFUdo23dM/WCuRnhbDjnbEg==" saltValue="iyO7HXU5yJXFM6HZTPlhDw==" spinCount="100000" sheet="1" objects="1" scenarios="1"/>
  <mergeCells count="50">
    <mergeCell ref="B5:E5"/>
    <mergeCell ref="B3:E3"/>
    <mergeCell ref="A75:B75"/>
    <mergeCell ref="C76:C77"/>
    <mergeCell ref="E76:E77"/>
    <mergeCell ref="A70:B71"/>
    <mergeCell ref="A76:B77"/>
    <mergeCell ref="D70:D71"/>
    <mergeCell ref="D76:D77"/>
    <mergeCell ref="B51:N51"/>
    <mergeCell ref="A69:B69"/>
    <mergeCell ref="H70:I70"/>
    <mergeCell ref="C70:C71"/>
    <mergeCell ref="E70:E71"/>
    <mergeCell ref="H71:I71"/>
    <mergeCell ref="G57:I57"/>
    <mergeCell ref="H75:I75"/>
    <mergeCell ref="H76:I76"/>
    <mergeCell ref="H77:I77"/>
    <mergeCell ref="L58:L59"/>
    <mergeCell ref="H69:I69"/>
    <mergeCell ref="L70:L71"/>
    <mergeCell ref="L76:L77"/>
    <mergeCell ref="J58:J59"/>
    <mergeCell ref="J70:J71"/>
    <mergeCell ref="J76:J77"/>
    <mergeCell ref="G58:I58"/>
    <mergeCell ref="G59:I59"/>
    <mergeCell ref="B47:N47"/>
    <mergeCell ref="B37:N37"/>
    <mergeCell ref="B38:N38"/>
    <mergeCell ref="B39:N39"/>
    <mergeCell ref="B40:N40"/>
    <mergeCell ref="B41:N41"/>
    <mergeCell ref="J78:J79"/>
    <mergeCell ref="L78:L79"/>
    <mergeCell ref="G60:I61"/>
    <mergeCell ref="H78:I79"/>
    <mergeCell ref="F4:G4"/>
    <mergeCell ref="J60:J61"/>
    <mergeCell ref="L60:L61"/>
    <mergeCell ref="J72:J73"/>
    <mergeCell ref="L72:L73"/>
    <mergeCell ref="B48:N48"/>
    <mergeCell ref="B49:N49"/>
    <mergeCell ref="B50:N50"/>
    <mergeCell ref="B43:N43"/>
    <mergeCell ref="B44:N44"/>
    <mergeCell ref="B45:N45"/>
    <mergeCell ref="B46:N46"/>
  </mergeCells>
  <conditionalFormatting sqref="C58">
    <cfRule type="cellIs" dxfId="19" priority="36" operator="lessThan">
      <formula>$B$58</formula>
    </cfRule>
  </conditionalFormatting>
  <conditionalFormatting sqref="C59">
    <cfRule type="cellIs" dxfId="18" priority="34" operator="lessThan">
      <formula>$B$59</formula>
    </cfRule>
  </conditionalFormatting>
  <conditionalFormatting sqref="C60:C62">
    <cfRule type="cellIs" dxfId="17" priority="33" operator="lessThan">
      <formula>$B$60</formula>
    </cfRule>
  </conditionalFormatting>
  <conditionalFormatting sqref="C63:C64">
    <cfRule type="cellIs" dxfId="16" priority="32" operator="lessThan">
      <formula>$B$63</formula>
    </cfRule>
  </conditionalFormatting>
  <conditionalFormatting sqref="L58:M58">
    <cfRule type="cellIs" dxfId="15" priority="23" operator="equal">
      <formula>"NENÍ VYPLNĚNO"</formula>
    </cfRule>
    <cfRule type="cellIs" dxfId="14" priority="24" operator="between">
      <formula>0</formula>
      <formula>$J$58</formula>
    </cfRule>
  </conditionalFormatting>
  <conditionalFormatting sqref="L70:M70">
    <cfRule type="cellIs" dxfId="13" priority="21" operator="equal">
      <formula>"NENÍ VYPLNĚNO"</formula>
    </cfRule>
    <cfRule type="cellIs" dxfId="12" priority="22" operator="between">
      <formula>0</formula>
      <formula>$J$70</formula>
    </cfRule>
  </conditionalFormatting>
  <conditionalFormatting sqref="L76:M76">
    <cfRule type="cellIs" dxfId="11" priority="19" operator="equal">
      <formula>"NENÍ VYPLNĚNO"</formula>
    </cfRule>
    <cfRule type="cellIs" dxfId="10" priority="20" operator="between">
      <formula>0</formula>
      <formula>$J$76</formula>
    </cfRule>
  </conditionalFormatting>
  <conditionalFormatting sqref="D70">
    <cfRule type="cellIs" dxfId="9" priority="9" operator="equal">
      <formula>"NENÍ VYPLNĚNO"</formula>
    </cfRule>
    <cfRule type="cellIs" dxfId="8" priority="10" operator="greaterThan">
      <formula>$C$70</formula>
    </cfRule>
  </conditionalFormatting>
  <conditionalFormatting sqref="D76">
    <cfRule type="cellIs" dxfId="7" priority="7" operator="equal">
      <formula>"NENÍ VYPLNĚNO"</formula>
    </cfRule>
    <cfRule type="cellIs" dxfId="6" priority="8" operator="greaterThan">
      <formula>$C$76</formula>
    </cfRule>
  </conditionalFormatting>
  <conditionalFormatting sqref="L60">
    <cfRule type="cellIs" dxfId="5" priority="5" operator="equal">
      <formula>"NENÍ VYPLNĚNO"</formula>
    </cfRule>
    <cfRule type="cellIs" dxfId="4" priority="6" operator="between">
      <formula>0</formula>
      <formula>$J$58</formula>
    </cfRule>
  </conditionalFormatting>
  <conditionalFormatting sqref="L72">
    <cfRule type="cellIs" dxfId="3" priority="3" operator="equal">
      <formula>"NENÍ VYPLNĚNO"</formula>
    </cfRule>
    <cfRule type="cellIs" dxfId="2" priority="4" operator="between">
      <formula>0</formula>
      <formula>$J$58</formula>
    </cfRule>
  </conditionalFormatting>
  <conditionalFormatting sqref="L78">
    <cfRule type="cellIs" dxfId="1" priority="1" operator="equal">
      <formula>"NENÍ VYPLNĚNO"</formula>
    </cfRule>
    <cfRule type="cellIs" dxfId="0" priority="2" operator="between">
      <formula>0</formula>
      <formula>$J$58</formula>
    </cfRule>
  </conditionalFormatting>
  <dataValidations count="5">
    <dataValidation type="list" allowBlank="1" showInputMessage="1" showErrorMessage="1" sqref="L9:L34">
      <formula1>$H$70:$H$71</formula1>
    </dataValidation>
    <dataValidation type="list" allowBlank="1" showInputMessage="1" showErrorMessage="1" sqref="N9:N34 P9:P34">
      <formula1>$H$76:$H$77</formula1>
    </dataValidation>
    <dataValidation type="list" allowBlank="1" showInputMessage="1" showErrorMessage="1" sqref="K9:K34">
      <formula1>$G$58:$G$59</formula1>
    </dataValidation>
    <dataValidation type="list" allowBlank="1" showInputMessage="1" showErrorMessage="1" sqref="D9:D34">
      <formula1>$A$58:$A$64</formula1>
    </dataValidation>
    <dataValidation type="decimal" operator="lessThanOrEqual" allowBlank="1" showDropDown="1" showInputMessage="1" showErrorMessage="1" errorTitle="Hodnota větší" error="Zadaná hodnota je větší než celkový počet dní v měsíci." sqref="R9:R34">
      <formula1>H4</formula1>
    </dataValidation>
  </dataValidations>
  <pageMargins left="0.39370078740157483" right="0.39370078740157483" top="0.98425196850393704" bottom="0.59055118110236227" header="0.31496062992125984" footer="0.31496062992125984"/>
  <pageSetup paperSize="9" scale="65" fitToWidth="0" fitToHeight="0" orientation="landscape" r:id="rId1"/>
  <headerFooter>
    <oddHeader>&amp;L&amp;"Arial,Tučné"&amp;12&amp;K01+024Příloha č. 5&amp;"Arial,Obyčejné"&amp;10
ke Smlouve o veřejných službách v přepravě cestujících
ve veřejné linkové osobní dopravě na území Královéhradeckého kraje&amp;R&amp;20&amp;G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BreakPreview" zoomScale="90" zoomScaleNormal="85" zoomScaleSheetLayoutView="90" workbookViewId="0"/>
  </sheetViews>
  <sheetFormatPr defaultRowHeight="15" x14ac:dyDescent="0.25"/>
  <cols>
    <col min="1" max="1" width="13" customWidth="1"/>
    <col min="4" max="4" width="15.140625" customWidth="1"/>
    <col min="5" max="5" width="20.42578125" customWidth="1"/>
    <col min="6" max="6" width="43.28515625" customWidth="1"/>
  </cols>
  <sheetData>
    <row r="1" spans="1:6" ht="21" x14ac:dyDescent="0.35">
      <c r="A1" s="26" t="s">
        <v>174</v>
      </c>
      <c r="B1" s="1"/>
    </row>
    <row r="2" spans="1:6" x14ac:dyDescent="0.25">
      <c r="A2" s="27"/>
    </row>
    <row r="3" spans="1:6" ht="15.75" x14ac:dyDescent="0.25">
      <c r="A3" s="24" t="s">
        <v>204</v>
      </c>
      <c r="B3" s="104"/>
      <c r="C3" s="232"/>
      <c r="D3" s="306"/>
      <c r="E3" s="306"/>
    </row>
    <row r="4" spans="1:6" ht="15.75" x14ac:dyDescent="0.25">
      <c r="A4" s="25" t="s">
        <v>199</v>
      </c>
      <c r="B4" s="105"/>
      <c r="C4" s="233"/>
      <c r="D4" s="307"/>
      <c r="E4" s="307"/>
    </row>
    <row r="5" spans="1:6" ht="15.75" x14ac:dyDescent="0.25">
      <c r="A5" s="25" t="s">
        <v>196</v>
      </c>
      <c r="B5" s="105"/>
      <c r="C5" s="233"/>
      <c r="D5" s="307"/>
      <c r="E5" s="307"/>
    </row>
    <row r="7" spans="1:6" ht="34.5" customHeight="1" x14ac:dyDescent="0.25">
      <c r="A7" s="2" t="s">
        <v>22</v>
      </c>
      <c r="B7" s="2" t="s">
        <v>3</v>
      </c>
      <c r="C7" s="2" t="s">
        <v>4</v>
      </c>
      <c r="D7" s="2" t="s">
        <v>156</v>
      </c>
      <c r="E7" s="2" t="s">
        <v>275</v>
      </c>
      <c r="F7" s="2" t="s">
        <v>25</v>
      </c>
    </row>
    <row r="8" spans="1:6" x14ac:dyDescent="0.25">
      <c r="A8" s="325"/>
      <c r="B8" s="192"/>
      <c r="C8" s="192"/>
      <c r="D8" s="193"/>
      <c r="E8" s="318"/>
      <c r="F8" s="229"/>
    </row>
    <row r="9" spans="1:6" x14ac:dyDescent="0.25">
      <c r="A9" s="325"/>
      <c r="B9" s="192"/>
      <c r="C9" s="192"/>
      <c r="D9" s="192"/>
      <c r="E9" s="318"/>
      <c r="F9" s="229"/>
    </row>
    <row r="10" spans="1:6" x14ac:dyDescent="0.25">
      <c r="A10" s="325"/>
      <c r="B10" s="192"/>
      <c r="C10" s="192"/>
      <c r="D10" s="192"/>
      <c r="E10" s="318"/>
      <c r="F10" s="229"/>
    </row>
    <row r="11" spans="1:6" x14ac:dyDescent="0.25">
      <c r="A11" s="325"/>
      <c r="B11" s="192"/>
      <c r="C11" s="192"/>
      <c r="D11" s="192"/>
      <c r="E11" s="318"/>
      <c r="F11" s="229"/>
    </row>
    <row r="12" spans="1:6" x14ac:dyDescent="0.25">
      <c r="A12" s="192"/>
      <c r="B12" s="192"/>
      <c r="C12" s="192"/>
      <c r="D12" s="192"/>
      <c r="E12" s="192"/>
      <c r="F12" s="229"/>
    </row>
    <row r="13" spans="1:6" x14ac:dyDescent="0.25">
      <c r="A13" s="192"/>
      <c r="B13" s="192"/>
      <c r="C13" s="192"/>
      <c r="D13" s="192"/>
      <c r="E13" s="192"/>
      <c r="F13" s="229"/>
    </row>
    <row r="14" spans="1:6" x14ac:dyDescent="0.25">
      <c r="A14" s="192"/>
      <c r="B14" s="192"/>
      <c r="C14" s="192"/>
      <c r="D14" s="192"/>
      <c r="E14" s="192"/>
      <c r="F14" s="229"/>
    </row>
    <row r="15" spans="1:6" x14ac:dyDescent="0.25">
      <c r="A15" s="192"/>
      <c r="B15" s="192"/>
      <c r="C15" s="192"/>
      <c r="D15" s="192"/>
      <c r="E15" s="192"/>
      <c r="F15" s="229"/>
    </row>
    <row r="16" spans="1:6" x14ac:dyDescent="0.25">
      <c r="A16" s="192"/>
      <c r="B16" s="192"/>
      <c r="C16" s="192"/>
      <c r="D16" s="192"/>
      <c r="E16" s="192"/>
      <c r="F16" s="229"/>
    </row>
    <row r="17" spans="1:6" x14ac:dyDescent="0.25">
      <c r="A17" s="192"/>
      <c r="B17" s="192"/>
      <c r="C17" s="192"/>
      <c r="D17" s="192"/>
      <c r="E17" s="192"/>
      <c r="F17" s="229"/>
    </row>
    <row r="18" spans="1:6" x14ac:dyDescent="0.25">
      <c r="A18" s="192"/>
      <c r="B18" s="192"/>
      <c r="C18" s="192"/>
      <c r="D18" s="192"/>
      <c r="E18" s="192"/>
      <c r="F18" s="229"/>
    </row>
    <row r="19" spans="1:6" x14ac:dyDescent="0.25">
      <c r="A19" s="192"/>
      <c r="B19" s="192"/>
      <c r="C19" s="192"/>
      <c r="D19" s="192"/>
      <c r="E19" s="192"/>
      <c r="F19" s="229"/>
    </row>
    <row r="20" spans="1:6" x14ac:dyDescent="0.25">
      <c r="A20" s="192"/>
      <c r="B20" s="192"/>
      <c r="C20" s="192"/>
      <c r="D20" s="192"/>
      <c r="E20" s="192"/>
      <c r="F20" s="229"/>
    </row>
    <row r="21" spans="1:6" x14ac:dyDescent="0.25">
      <c r="A21" s="192"/>
      <c r="B21" s="192"/>
      <c r="C21" s="192"/>
      <c r="D21" s="192"/>
      <c r="E21" s="192"/>
      <c r="F21" s="229"/>
    </row>
    <row r="22" spans="1:6" x14ac:dyDescent="0.25">
      <c r="A22" s="192"/>
      <c r="B22" s="192"/>
      <c r="C22" s="192"/>
      <c r="D22" s="192"/>
      <c r="E22" s="192"/>
      <c r="F22" s="229"/>
    </row>
    <row r="23" spans="1:6" x14ac:dyDescent="0.25">
      <c r="A23" s="192"/>
      <c r="B23" s="192"/>
      <c r="C23" s="192"/>
      <c r="D23" s="192"/>
      <c r="E23" s="192"/>
      <c r="F23" s="229"/>
    </row>
    <row r="24" spans="1:6" x14ac:dyDescent="0.25">
      <c r="A24" s="192"/>
      <c r="B24" s="192"/>
      <c r="C24" s="192"/>
      <c r="D24" s="192"/>
      <c r="E24" s="192"/>
      <c r="F24" s="229"/>
    </row>
    <row r="25" spans="1:6" x14ac:dyDescent="0.25">
      <c r="A25" s="192"/>
      <c r="B25" s="192"/>
      <c r="C25" s="192"/>
      <c r="D25" s="192"/>
      <c r="E25" s="192"/>
      <c r="F25" s="229"/>
    </row>
    <row r="26" spans="1:6" x14ac:dyDescent="0.25">
      <c r="A26" s="192"/>
      <c r="B26" s="192"/>
      <c r="C26" s="192"/>
      <c r="D26" s="192"/>
      <c r="E26" s="192"/>
      <c r="F26" s="229"/>
    </row>
  </sheetData>
  <sheetProtection algorithmName="SHA-512" hashValue="W1SjLf63RCY09WxJyCQXI+DXIkgrTrG2E+tP2egguVAVdfK+BUKVqowupKEnRJeMvRznJtviDiJvnMOq94ymQw==" saltValue="t6qGq8bUoBXo50E6Pnl5lw==" spinCount="100000" sheet="1" objects="1" scenarios="1"/>
  <pageMargins left="0.39370078740157483" right="0.39370078740157483" top="0.98425196850393704" bottom="0.59055118110236227" header="0.31496062992125984" footer="0.31496062992125984"/>
  <pageSetup paperSize="9" scale="65" fitToWidth="0" fitToHeight="0" orientation="portrait" r:id="rId1"/>
  <headerFooter>
    <oddHeader>&amp;L&amp;"Arial,Tučné"&amp;12&amp;K01+024Příloha č. 5&amp;"Arial,Obyčejné"&amp;10
ke Smlouve o veřejných službách v přepravě cestujících
ve veřejné linkové osobní dopravě na území Královéhradeckého kraje&amp;R&amp;20&amp;G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8</vt:i4>
      </vt:variant>
    </vt:vector>
  </HeadingPairs>
  <TitlesOfParts>
    <vt:vector size="18" baseType="lpstr">
      <vt:lpstr>List1</vt:lpstr>
      <vt:lpstr>1.Měsíční Odměna</vt:lpstr>
      <vt:lpstr>2.Podrobná měsíční Odměna</vt:lpstr>
      <vt:lpstr>3.Podrobná objížďka</vt:lpstr>
      <vt:lpstr>4.Podrobné ostatní náklady</vt:lpstr>
      <vt:lpstr>5.Celkové vyúčtování nákladů</vt:lpstr>
      <vt:lpstr>6.Evidence neodjetých spojů</vt:lpstr>
      <vt:lpstr>7.Evidence zpožděných spojů</vt:lpstr>
      <vt:lpstr>8.Evidence vozidel</vt:lpstr>
      <vt:lpstr>9. Evidence nefunkčních OZ</vt:lpstr>
      <vt:lpstr>'8.Evidence vozidel'!_Toc358202476</vt:lpstr>
      <vt:lpstr>'2.Podrobná měsíční Odměna'!Oblast_tisku</vt:lpstr>
      <vt:lpstr>'5.Celkové vyúčtování nákladů'!Oblast_tisku</vt:lpstr>
      <vt:lpstr>'6.Evidence neodjetých spojů'!Oblast_tisku</vt:lpstr>
      <vt:lpstr>'7.Evidence zpožděných spojů'!Oblast_tisku</vt:lpstr>
      <vt:lpstr>'8.Evidence vozidel'!Oblast_tisku</vt:lpstr>
      <vt:lpstr>'9. Evidence nefunkčních OZ'!Oblast_tisku</vt:lpstr>
      <vt:lpstr>List1!Oblast_tisku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Šandová Alena Ing.</cp:lastModifiedBy>
  <cp:lastPrinted>2018-10-09T13:19:05Z</cp:lastPrinted>
  <dcterms:created xsi:type="dcterms:W3CDTF">2015-02-18T06:38:39Z</dcterms:created>
  <dcterms:modified xsi:type="dcterms:W3CDTF">2019-01-30T12:43:21Z</dcterms:modified>
</cp:coreProperties>
</file>